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доходы" sheetId="2" r:id="rId1"/>
    <sheet name="расходы" sheetId="1" r:id="rId2"/>
  </sheets>
  <calcPr calcId="145621"/>
</workbook>
</file>

<file path=xl/calcChain.xml><?xml version="1.0" encoding="utf-8"?>
<calcChain xmlns="http://schemas.openxmlformats.org/spreadsheetml/2006/main">
  <c r="F140" i="1" l="1"/>
  <c r="G140" i="1"/>
  <c r="F143" i="1"/>
  <c r="G143" i="1"/>
  <c r="F146" i="1"/>
  <c r="G146" i="1"/>
  <c r="I32" i="1"/>
  <c r="I47" i="1"/>
  <c r="I46" i="1" s="1"/>
  <c r="I45" i="1" s="1"/>
  <c r="I44" i="1" s="1"/>
  <c r="I50" i="1"/>
  <c r="I52" i="1"/>
  <c r="I56" i="1"/>
  <c r="H69" i="1"/>
  <c r="H68" i="1" s="1"/>
  <c r="H66" i="1"/>
  <c r="H65" i="1" s="1"/>
  <c r="H63" i="1"/>
  <c r="H62" i="1" s="1"/>
  <c r="H59" i="1"/>
  <c r="H58" i="1"/>
  <c r="H56" i="1"/>
  <c r="H53" i="1"/>
  <c r="H52" i="1" s="1"/>
  <c r="H50" i="1"/>
  <c r="H47" i="1"/>
  <c r="H46" i="1" s="1"/>
  <c r="H45" i="1" s="1"/>
  <c r="H44" i="1" s="1"/>
  <c r="H42" i="1"/>
  <c r="H40" i="1"/>
  <c r="H32" i="1"/>
  <c r="H28" i="1"/>
  <c r="H24" i="1"/>
  <c r="H23" i="1" s="1"/>
  <c r="H20" i="1"/>
  <c r="I83" i="1"/>
  <c r="I85" i="1"/>
  <c r="H85" i="1"/>
  <c r="H83" i="1"/>
  <c r="I93" i="1"/>
  <c r="I96" i="1"/>
  <c r="I98" i="1"/>
  <c r="H98" i="1"/>
  <c r="H96" i="1"/>
  <c r="H93" i="1"/>
  <c r="I104" i="1"/>
  <c r="I103" i="1" s="1"/>
  <c r="I102" i="1" s="1"/>
  <c r="H104" i="1"/>
  <c r="H103" i="1"/>
  <c r="H102" i="1" s="1"/>
  <c r="I109" i="1"/>
  <c r="I108" i="1" s="1"/>
  <c r="I113" i="1"/>
  <c r="H113" i="1"/>
  <c r="H109" i="1"/>
  <c r="H108" i="1" s="1"/>
  <c r="H107" i="1" s="1"/>
  <c r="H106" i="1" s="1"/>
  <c r="I118" i="1"/>
  <c r="I117" i="1" s="1"/>
  <c r="I116" i="1" s="1"/>
  <c r="I122" i="1"/>
  <c r="I121" i="1" s="1"/>
  <c r="I120" i="1" s="1"/>
  <c r="H122" i="1"/>
  <c r="H121" i="1" s="1"/>
  <c r="H120" i="1" s="1"/>
  <c r="H118" i="1"/>
  <c r="H117" i="1" s="1"/>
  <c r="H116" i="1" s="1"/>
  <c r="I132" i="1"/>
  <c r="I131" i="1" s="1"/>
  <c r="I130" i="1" s="1"/>
  <c r="I129" i="1" s="1"/>
  <c r="H132" i="1"/>
  <c r="H131" i="1" s="1"/>
  <c r="H130" i="1" s="1"/>
  <c r="H129" i="1" s="1"/>
  <c r="I139" i="1"/>
  <c r="I138" i="1" s="1"/>
  <c r="I142" i="1"/>
  <c r="I141" i="1" s="1"/>
  <c r="I145" i="1"/>
  <c r="I144" i="1" s="1"/>
  <c r="H145" i="1"/>
  <c r="H144" i="1" s="1"/>
  <c r="H142" i="1"/>
  <c r="H141" i="1" s="1"/>
  <c r="H139" i="1"/>
  <c r="H138" i="1" s="1"/>
  <c r="I150" i="1"/>
  <c r="I149" i="1" s="1"/>
  <c r="I148" i="1" s="1"/>
  <c r="I147" i="1" s="1"/>
  <c r="I156" i="1"/>
  <c r="I155" i="1" s="1"/>
  <c r="I154" i="1" s="1"/>
  <c r="H156" i="1"/>
  <c r="H155" i="1"/>
  <c r="H154" i="1" s="1"/>
  <c r="H150" i="1"/>
  <c r="H149" i="1" s="1"/>
  <c r="H148" i="1" s="1"/>
  <c r="H147" i="1" s="1"/>
  <c r="I161" i="1"/>
  <c r="I162" i="1"/>
  <c r="I166" i="1"/>
  <c r="I165" i="1" s="1"/>
  <c r="I169" i="1"/>
  <c r="I168" i="1" s="1"/>
  <c r="H169" i="1"/>
  <c r="H168" i="1" s="1"/>
  <c r="H166" i="1"/>
  <c r="H165" i="1" s="1"/>
  <c r="H162" i="1"/>
  <c r="H161" i="1" s="1"/>
  <c r="I174" i="1"/>
  <c r="I173" i="1" s="1"/>
  <c r="I172" i="1" s="1"/>
  <c r="H174" i="1"/>
  <c r="H173" i="1"/>
  <c r="H172" i="1" s="1"/>
  <c r="I188" i="1"/>
  <c r="I187" i="1" s="1"/>
  <c r="H188" i="1"/>
  <c r="H187" i="1" s="1"/>
  <c r="I185" i="1"/>
  <c r="I184" i="1" s="1"/>
  <c r="I183" i="1" s="1"/>
  <c r="H185" i="1"/>
  <c r="H184" i="1" s="1"/>
  <c r="I181" i="1"/>
  <c r="H181" i="1"/>
  <c r="I180" i="1"/>
  <c r="I179" i="1" s="1"/>
  <c r="H180" i="1"/>
  <c r="H179" i="1" s="1"/>
  <c r="I195" i="1"/>
  <c r="I194" i="1" s="1"/>
  <c r="I193" i="1" s="1"/>
  <c r="I192" i="1" s="1"/>
  <c r="I198" i="1"/>
  <c r="I197" i="1" s="1"/>
  <c r="H198" i="1"/>
  <c r="H197" i="1"/>
  <c r="H195" i="1"/>
  <c r="H194" i="1"/>
  <c r="H193" i="1" s="1"/>
  <c r="H192" i="1" s="1"/>
  <c r="H190" i="1" s="1"/>
  <c r="I205" i="1"/>
  <c r="I207" i="1"/>
  <c r="I204" i="1" s="1"/>
  <c r="I203" i="1" s="1"/>
  <c r="I202" i="1" s="1"/>
  <c r="I201" i="1" s="1"/>
  <c r="H207" i="1"/>
  <c r="H205" i="1"/>
  <c r="H204" i="1" s="1"/>
  <c r="H203" i="1" s="1"/>
  <c r="H202" i="1" s="1"/>
  <c r="H201" i="1" s="1"/>
  <c r="D20" i="1"/>
  <c r="D46" i="1"/>
  <c r="D45" i="1" s="1"/>
  <c r="D44" i="1" s="1"/>
  <c r="D52" i="1"/>
  <c r="D58" i="1"/>
  <c r="D68" i="1"/>
  <c r="D61" i="1" s="1"/>
  <c r="D79" i="1"/>
  <c r="D75" i="1" s="1"/>
  <c r="D82" i="1"/>
  <c r="D87" i="1"/>
  <c r="D92" i="1"/>
  <c r="D90" i="1" s="1"/>
  <c r="D116" i="1"/>
  <c r="D117" i="1"/>
  <c r="D141" i="1"/>
  <c r="D144" i="1"/>
  <c r="D162" i="1"/>
  <c r="D161" i="1" s="1"/>
  <c r="D165" i="1"/>
  <c r="D168" i="1"/>
  <c r="D184" i="1"/>
  <c r="D187" i="1"/>
  <c r="D194" i="1"/>
  <c r="D193" i="1" s="1"/>
  <c r="D192" i="1" s="1"/>
  <c r="D204" i="1"/>
  <c r="D203" i="1" s="1"/>
  <c r="D202" i="1" s="1"/>
  <c r="D201" i="1" s="1"/>
  <c r="E205" i="1"/>
  <c r="E207" i="1"/>
  <c r="D197" i="1"/>
  <c r="C198" i="1"/>
  <c r="C197" i="1" s="1"/>
  <c r="E198" i="1"/>
  <c r="E197" i="1" s="1"/>
  <c r="E185" i="1"/>
  <c r="E184" i="1" s="1"/>
  <c r="D173" i="1"/>
  <c r="E174" i="1"/>
  <c r="C169" i="1"/>
  <c r="C168" i="1" s="1"/>
  <c r="E169" i="1"/>
  <c r="E168" i="1" s="1"/>
  <c r="E145" i="1"/>
  <c r="E144" i="1" s="1"/>
  <c r="F144" i="1" s="1"/>
  <c r="E142" i="1"/>
  <c r="E141" i="1" s="1"/>
  <c r="F141" i="1" s="1"/>
  <c r="E118" i="1"/>
  <c r="E117" i="1" s="1"/>
  <c r="E116" i="1" s="1"/>
  <c r="C118" i="1"/>
  <c r="C117" i="1" s="1"/>
  <c r="C116" i="1" s="1"/>
  <c r="E122" i="1"/>
  <c r="E109" i="1"/>
  <c r="E96" i="1"/>
  <c r="E83" i="1"/>
  <c r="E85" i="1"/>
  <c r="E63" i="1"/>
  <c r="C63" i="1"/>
  <c r="E56" i="1"/>
  <c r="E53" i="1"/>
  <c r="E50" i="1"/>
  <c r="E47" i="1"/>
  <c r="D103" i="1"/>
  <c r="D102" i="1" s="1"/>
  <c r="C195" i="1"/>
  <c r="C194" i="1" s="1"/>
  <c r="C193" i="1" s="1"/>
  <c r="C192" i="1" s="1"/>
  <c r="C190" i="1" s="1"/>
  <c r="C188" i="1"/>
  <c r="C187" i="1" s="1"/>
  <c r="C183" i="1" s="1"/>
  <c r="C181" i="1"/>
  <c r="C180" i="1" s="1"/>
  <c r="C179" i="1" s="1"/>
  <c r="C174" i="1"/>
  <c r="C173" i="1" s="1"/>
  <c r="C166" i="1"/>
  <c r="C165" i="1" s="1"/>
  <c r="C162" i="1"/>
  <c r="C161" i="1" s="1"/>
  <c r="C156" i="1"/>
  <c r="C155" i="1" s="1"/>
  <c r="C154" i="1" s="1"/>
  <c r="C150" i="1"/>
  <c r="C149" i="1" s="1"/>
  <c r="C148" i="1" s="1"/>
  <c r="C147" i="1" s="1"/>
  <c r="C139" i="1"/>
  <c r="C138" i="1" s="1"/>
  <c r="C137" i="1" s="1"/>
  <c r="C136" i="1" s="1"/>
  <c r="C135" i="1" s="1"/>
  <c r="C132" i="1"/>
  <c r="C131" i="1" s="1"/>
  <c r="C130" i="1" s="1"/>
  <c r="C129" i="1" s="1"/>
  <c r="C122" i="1"/>
  <c r="C121" i="1" s="1"/>
  <c r="C120" i="1" s="1"/>
  <c r="C115" i="1" s="1"/>
  <c r="C113" i="1"/>
  <c r="C109" i="1"/>
  <c r="C108" i="1" s="1"/>
  <c r="C104" i="1"/>
  <c r="C103" i="1" s="1"/>
  <c r="C102" i="1" s="1"/>
  <c r="C98" i="1"/>
  <c r="C93" i="1"/>
  <c r="C88" i="1"/>
  <c r="C87" i="1" s="1"/>
  <c r="C80" i="1"/>
  <c r="C79" i="1" s="1"/>
  <c r="C77" i="1"/>
  <c r="C76" i="1" s="1"/>
  <c r="C73" i="1"/>
  <c r="C72" i="1" s="1"/>
  <c r="C71" i="1" s="1"/>
  <c r="C69" i="1"/>
  <c r="C68" i="1" s="1"/>
  <c r="C66" i="1"/>
  <c r="C65" i="1" s="1"/>
  <c r="C62" i="1"/>
  <c r="C59" i="1"/>
  <c r="C58" i="1" s="1"/>
  <c r="C42" i="1"/>
  <c r="C40" i="1"/>
  <c r="C32" i="1"/>
  <c r="C28" i="1"/>
  <c r="C24" i="1"/>
  <c r="C20" i="1"/>
  <c r="C15" i="1"/>
  <c r="C14" i="1" s="1"/>
  <c r="C13" i="1" s="1"/>
  <c r="H34" i="2"/>
  <c r="H16" i="2"/>
  <c r="F34" i="2"/>
  <c r="E34" i="2"/>
  <c r="F26" i="2"/>
  <c r="H26" i="2"/>
  <c r="E28" i="2"/>
  <c r="E26" i="2"/>
  <c r="L30" i="2"/>
  <c r="J31" i="2"/>
  <c r="K31" i="2"/>
  <c r="L31" i="2"/>
  <c r="I30" i="2"/>
  <c r="H30" i="2"/>
  <c r="G29" i="2"/>
  <c r="G31" i="2"/>
  <c r="F30" i="2"/>
  <c r="J30" i="2" s="1"/>
  <c r="E30" i="2"/>
  <c r="C30" i="2"/>
  <c r="D30" i="2" s="1"/>
  <c r="C39" i="2"/>
  <c r="C33" i="2" s="1"/>
  <c r="C32" i="2" s="1"/>
  <c r="C37" i="2"/>
  <c r="C28" i="2"/>
  <c r="C26" i="2" s="1"/>
  <c r="C25" i="2" s="1"/>
  <c r="C23" i="2"/>
  <c r="C19" i="2"/>
  <c r="C16" i="2"/>
  <c r="C14" i="2"/>
  <c r="C12" i="2"/>
  <c r="C11" i="2" s="1"/>
  <c r="C10" i="2" s="1"/>
  <c r="C44" i="2" l="1"/>
  <c r="H160" i="1"/>
  <c r="H159" i="1" s="1"/>
  <c r="H158" i="1" s="1"/>
  <c r="H183" i="1"/>
  <c r="H19" i="1"/>
  <c r="I171" i="1"/>
  <c r="G145" i="1"/>
  <c r="G141" i="1"/>
  <c r="E204" i="1"/>
  <c r="E203" i="1" s="1"/>
  <c r="E202" i="1" s="1"/>
  <c r="E201" i="1" s="1"/>
  <c r="H137" i="1"/>
  <c r="H136" i="1" s="1"/>
  <c r="H135" i="1" s="1"/>
  <c r="H127" i="1" s="1"/>
  <c r="H82" i="1"/>
  <c r="F145" i="1"/>
  <c r="H171" i="1"/>
  <c r="H152" i="1" s="1"/>
  <c r="G144" i="1"/>
  <c r="G142" i="1"/>
  <c r="D183" i="1"/>
  <c r="I107" i="1"/>
  <c r="I106" i="1" s="1"/>
  <c r="I100" i="1" s="1"/>
  <c r="H92" i="1"/>
  <c r="H90" i="1" s="1"/>
  <c r="F142" i="1"/>
  <c r="H61" i="1"/>
  <c r="I82" i="1"/>
  <c r="I92" i="1"/>
  <c r="I90" i="1" s="1"/>
  <c r="I115" i="1"/>
  <c r="H115" i="1"/>
  <c r="H100" i="1" s="1"/>
  <c r="I137" i="1"/>
  <c r="I136" i="1" s="1"/>
  <c r="I135" i="1" s="1"/>
  <c r="I127" i="1" s="1"/>
  <c r="I160" i="1"/>
  <c r="I159" i="1" s="1"/>
  <c r="I158" i="1" s="1"/>
  <c r="I152" i="1" s="1"/>
  <c r="I190" i="1"/>
  <c r="D160" i="1"/>
  <c r="D159" i="1" s="1"/>
  <c r="D158" i="1" s="1"/>
  <c r="E82" i="1"/>
  <c r="C92" i="1"/>
  <c r="C90" i="1" s="1"/>
  <c r="C172" i="1"/>
  <c r="C171" i="1" s="1"/>
  <c r="C107" i="1"/>
  <c r="C106" i="1" s="1"/>
  <c r="C100" i="1" s="1"/>
  <c r="E46" i="1"/>
  <c r="E45" i="1" s="1"/>
  <c r="E44" i="1" s="1"/>
  <c r="E52" i="1"/>
  <c r="C23" i="1"/>
  <c r="C19" i="1" s="1"/>
  <c r="C75" i="1"/>
  <c r="C160" i="1"/>
  <c r="C159" i="1" s="1"/>
  <c r="C158" i="1" s="1"/>
  <c r="C61" i="1"/>
  <c r="C127" i="1"/>
  <c r="G30" i="2"/>
  <c r="K30" i="2"/>
  <c r="E25" i="2"/>
  <c r="J38" i="2"/>
  <c r="J18" i="2"/>
  <c r="J15" i="2"/>
  <c r="H18" i="1" l="1"/>
  <c r="C18" i="1"/>
  <c r="C11" i="1" s="1"/>
  <c r="C152" i="1"/>
  <c r="M42" i="2"/>
  <c r="M41" i="2"/>
  <c r="M40" i="2"/>
  <c r="M38" i="2"/>
  <c r="M36" i="2"/>
  <c r="M34" i="2"/>
  <c r="M27" i="2"/>
  <c r="M26" i="2"/>
  <c r="M24" i="2"/>
  <c r="M22" i="2"/>
  <c r="M21" i="2"/>
  <c r="M20" i="2"/>
  <c r="M17" i="2"/>
  <c r="M13" i="2"/>
  <c r="K42" i="2"/>
  <c r="K41" i="2"/>
  <c r="K40" i="2"/>
  <c r="K38" i="2"/>
  <c r="K35" i="2"/>
  <c r="K34" i="2"/>
  <c r="K29" i="2"/>
  <c r="K27" i="2"/>
  <c r="K26" i="2"/>
  <c r="K24" i="2"/>
  <c r="K22" i="2"/>
  <c r="K21" i="2"/>
  <c r="K20" i="2"/>
  <c r="K18" i="2"/>
  <c r="K17" i="2"/>
  <c r="K15" i="2"/>
  <c r="K13" i="2"/>
  <c r="C10" i="1" l="1"/>
  <c r="C91" i="1" s="1"/>
  <c r="H28" i="2"/>
  <c r="H25" i="2" s="1"/>
  <c r="M16" i="2"/>
  <c r="H14" i="2"/>
  <c r="F16" i="2"/>
  <c r="F28" i="2"/>
  <c r="C153" i="1" l="1"/>
  <c r="C101" i="1"/>
  <c r="C12" i="1"/>
  <c r="C191" i="1"/>
  <c r="C128" i="1"/>
  <c r="K16" i="2"/>
  <c r="G28" i="2"/>
  <c r="F25" i="2"/>
  <c r="K28" i="2"/>
  <c r="F14" i="2"/>
  <c r="J14" i="2" l="1"/>
  <c r="K14" i="2"/>
  <c r="I88" i="1"/>
  <c r="I87" i="1" s="1"/>
  <c r="I24" i="1"/>
  <c r="I59" i="1"/>
  <c r="I58" i="1" s="1"/>
  <c r="H15" i="1"/>
  <c r="H88" i="1"/>
  <c r="H77" i="1"/>
  <c r="L201" i="1" l="1"/>
  <c r="L196" i="1"/>
  <c r="L189" i="1"/>
  <c r="L182" i="1"/>
  <c r="L181" i="1"/>
  <c r="L180" i="1"/>
  <c r="L178" i="1"/>
  <c r="L177" i="1"/>
  <c r="L175" i="1"/>
  <c r="L167" i="1"/>
  <c r="L166" i="1"/>
  <c r="L165" i="1"/>
  <c r="L164" i="1"/>
  <c r="L163" i="1"/>
  <c r="L162" i="1"/>
  <c r="L157" i="1"/>
  <c r="L151" i="1"/>
  <c r="L150" i="1"/>
  <c r="L140" i="1"/>
  <c r="L139" i="1"/>
  <c r="L138" i="1"/>
  <c r="L134" i="1"/>
  <c r="L133" i="1"/>
  <c r="L132" i="1"/>
  <c r="L125" i="1"/>
  <c r="L122" i="1"/>
  <c r="L121" i="1"/>
  <c r="L120" i="1"/>
  <c r="L115" i="1"/>
  <c r="L114" i="1"/>
  <c r="L113" i="1"/>
  <c r="L112" i="1"/>
  <c r="L110" i="1"/>
  <c r="L105" i="1"/>
  <c r="L99" i="1"/>
  <c r="L95" i="1"/>
  <c r="L94" i="1"/>
  <c r="L89" i="1"/>
  <c r="L88" i="1"/>
  <c r="L87" i="1"/>
  <c r="L81" i="1"/>
  <c r="L78" i="1"/>
  <c r="L74" i="1"/>
  <c r="L70" i="1"/>
  <c r="L67" i="1"/>
  <c r="L64" i="1"/>
  <c r="L63" i="1"/>
  <c r="L60" i="1"/>
  <c r="L59" i="1"/>
  <c r="L58" i="1"/>
  <c r="L43" i="1"/>
  <c r="L41" i="1"/>
  <c r="L39" i="1"/>
  <c r="L38" i="1"/>
  <c r="L37" i="1"/>
  <c r="L36" i="1"/>
  <c r="L35" i="1"/>
  <c r="L34" i="1"/>
  <c r="L33" i="1"/>
  <c r="L31" i="1"/>
  <c r="L30" i="1"/>
  <c r="L29" i="1"/>
  <c r="L27" i="1"/>
  <c r="L26" i="1"/>
  <c r="L25" i="1"/>
  <c r="L22" i="1"/>
  <c r="L21" i="1"/>
  <c r="L17" i="1"/>
  <c r="L16" i="1"/>
  <c r="J201" i="1"/>
  <c r="J196" i="1"/>
  <c r="J189" i="1"/>
  <c r="J182" i="1"/>
  <c r="J181" i="1"/>
  <c r="J180" i="1"/>
  <c r="J178" i="1"/>
  <c r="J177" i="1"/>
  <c r="J175" i="1"/>
  <c r="J167" i="1"/>
  <c r="J166" i="1"/>
  <c r="J165" i="1"/>
  <c r="J164" i="1"/>
  <c r="J163" i="1"/>
  <c r="J162" i="1"/>
  <c r="J157" i="1"/>
  <c r="J151" i="1"/>
  <c r="J150" i="1"/>
  <c r="J140" i="1"/>
  <c r="J139" i="1"/>
  <c r="J138" i="1"/>
  <c r="J132" i="1"/>
  <c r="J125" i="1"/>
  <c r="J122" i="1"/>
  <c r="J121" i="1"/>
  <c r="J120" i="1"/>
  <c r="J114" i="1"/>
  <c r="J113" i="1"/>
  <c r="J112" i="1"/>
  <c r="J110" i="1"/>
  <c r="J105" i="1"/>
  <c r="J99" i="1"/>
  <c r="J95" i="1"/>
  <c r="J94" i="1"/>
  <c r="J89" i="1"/>
  <c r="J88" i="1"/>
  <c r="J81" i="1"/>
  <c r="J78" i="1"/>
  <c r="J74" i="1"/>
  <c r="J70" i="1"/>
  <c r="J67" i="1"/>
  <c r="J64" i="1"/>
  <c r="J63" i="1"/>
  <c r="J60" i="1"/>
  <c r="J43" i="1"/>
  <c r="J41" i="1"/>
  <c r="J39" i="1"/>
  <c r="J38" i="1"/>
  <c r="J37" i="1"/>
  <c r="J36" i="1"/>
  <c r="J35" i="1"/>
  <c r="J34" i="1"/>
  <c r="J33" i="1"/>
  <c r="J31" i="1"/>
  <c r="J30" i="1"/>
  <c r="J29" i="1"/>
  <c r="J27" i="1"/>
  <c r="J26" i="1"/>
  <c r="J25" i="1"/>
  <c r="J22" i="1"/>
  <c r="J21" i="1"/>
  <c r="J17" i="1"/>
  <c r="J16" i="1"/>
  <c r="K196" i="1"/>
  <c r="K189" i="1"/>
  <c r="K182" i="1"/>
  <c r="K181" i="1"/>
  <c r="K180" i="1"/>
  <c r="K178" i="1"/>
  <c r="K177" i="1"/>
  <c r="K175" i="1"/>
  <c r="K167" i="1"/>
  <c r="K166" i="1"/>
  <c r="K165" i="1"/>
  <c r="K164" i="1"/>
  <c r="K163" i="1"/>
  <c r="K162" i="1"/>
  <c r="K157" i="1"/>
  <c r="K151" i="1"/>
  <c r="K150" i="1"/>
  <c r="K140" i="1"/>
  <c r="K139" i="1"/>
  <c r="K138" i="1"/>
  <c r="K134" i="1"/>
  <c r="K133" i="1"/>
  <c r="K132" i="1"/>
  <c r="K125" i="1"/>
  <c r="K122" i="1"/>
  <c r="K121" i="1"/>
  <c r="K120" i="1"/>
  <c r="K114" i="1"/>
  <c r="K113" i="1"/>
  <c r="K112" i="1"/>
  <c r="K110" i="1"/>
  <c r="K105" i="1"/>
  <c r="K99" i="1"/>
  <c r="K95" i="1"/>
  <c r="K94" i="1"/>
  <c r="K89" i="1"/>
  <c r="K88" i="1"/>
  <c r="K81" i="1"/>
  <c r="K78" i="1"/>
  <c r="K70" i="1"/>
  <c r="K67" i="1"/>
  <c r="K64" i="1"/>
  <c r="K63" i="1"/>
  <c r="K60" i="1"/>
  <c r="K43" i="1"/>
  <c r="K41" i="1"/>
  <c r="K39" i="1"/>
  <c r="K38" i="1"/>
  <c r="K37" i="1"/>
  <c r="K36" i="1"/>
  <c r="K35" i="1"/>
  <c r="K29" i="1"/>
  <c r="K27" i="1"/>
  <c r="K26" i="1"/>
  <c r="K25" i="1"/>
  <c r="K22" i="1"/>
  <c r="K21" i="1"/>
  <c r="K17" i="1"/>
  <c r="K16" i="1"/>
  <c r="I28" i="1"/>
  <c r="I20" i="1"/>
  <c r="J20" i="1" s="1"/>
  <c r="I80" i="1"/>
  <c r="H14" i="1"/>
  <c r="J59" i="1"/>
  <c r="H76" i="1"/>
  <c r="H80" i="1"/>
  <c r="H79" i="1" s="1"/>
  <c r="H87" i="1"/>
  <c r="J87" i="1" s="1"/>
  <c r="J115" i="1"/>
  <c r="G109" i="1"/>
  <c r="F109" i="1"/>
  <c r="E98" i="1"/>
  <c r="E195" i="1"/>
  <c r="E194" i="1" s="1"/>
  <c r="E188" i="1"/>
  <c r="E187" i="1" s="1"/>
  <c r="E183" i="1" s="1"/>
  <c r="E181" i="1"/>
  <c r="E180" i="1" s="1"/>
  <c r="E173" i="1"/>
  <c r="E172" i="1" s="1"/>
  <c r="E166" i="1"/>
  <c r="E165" i="1" s="1"/>
  <c r="E162" i="1"/>
  <c r="E161" i="1" s="1"/>
  <c r="E156" i="1"/>
  <c r="E155" i="1" s="1"/>
  <c r="E154" i="1" s="1"/>
  <c r="E150" i="1"/>
  <c r="E149" i="1" s="1"/>
  <c r="E148" i="1" s="1"/>
  <c r="E139" i="1"/>
  <c r="E138" i="1" s="1"/>
  <c r="E137" i="1" s="1"/>
  <c r="E136" i="1" s="1"/>
  <c r="E132" i="1"/>
  <c r="G132" i="1" s="1"/>
  <c r="E121" i="1"/>
  <c r="E113" i="1"/>
  <c r="E108" i="1"/>
  <c r="E104" i="1"/>
  <c r="G104" i="1" s="1"/>
  <c r="E93" i="1"/>
  <c r="E88" i="1"/>
  <c r="E87" i="1" s="1"/>
  <c r="E80" i="1"/>
  <c r="E79" i="1" s="1"/>
  <c r="E77" i="1"/>
  <c r="E76" i="1" s="1"/>
  <c r="E69" i="1"/>
  <c r="E68" i="1" s="1"/>
  <c r="E66" i="1"/>
  <c r="E65" i="1" s="1"/>
  <c r="G65" i="1" s="1"/>
  <c r="E62" i="1"/>
  <c r="E59" i="1"/>
  <c r="E58" i="1" s="1"/>
  <c r="E42" i="1"/>
  <c r="E40" i="1"/>
  <c r="G40" i="1" s="1"/>
  <c r="E32" i="1"/>
  <c r="E28" i="1"/>
  <c r="G28" i="1" s="1"/>
  <c r="E24" i="1"/>
  <c r="E20" i="1"/>
  <c r="E15" i="1"/>
  <c r="D190" i="1"/>
  <c r="D180" i="1"/>
  <c r="D179" i="1" s="1"/>
  <c r="D172" i="1"/>
  <c r="D155" i="1"/>
  <c r="D154" i="1" s="1"/>
  <c r="D149" i="1"/>
  <c r="D148" i="1" s="1"/>
  <c r="D147" i="1" s="1"/>
  <c r="D138" i="1"/>
  <c r="D137" i="1" s="1"/>
  <c r="D136" i="1" s="1"/>
  <c r="D135" i="1" s="1"/>
  <c r="D131" i="1"/>
  <c r="D130" i="1" s="1"/>
  <c r="D129" i="1" s="1"/>
  <c r="D121" i="1"/>
  <c r="D120" i="1" s="1"/>
  <c r="D115" i="1" s="1"/>
  <c r="D108" i="1"/>
  <c r="D107" i="1" s="1"/>
  <c r="D106" i="1" s="1"/>
  <c r="D23" i="1"/>
  <c r="D19" i="1" s="1"/>
  <c r="D18" i="1" s="1"/>
  <c r="D14" i="1"/>
  <c r="D13" i="1" s="1"/>
  <c r="H75" i="1" l="1"/>
  <c r="E160" i="1"/>
  <c r="E75" i="1"/>
  <c r="G93" i="1"/>
  <c r="E92" i="1"/>
  <c r="D100" i="1"/>
  <c r="D127" i="1"/>
  <c r="D171" i="1"/>
  <c r="E103" i="1"/>
  <c r="E102" i="1" s="1"/>
  <c r="G102" i="1" s="1"/>
  <c r="J179" i="1"/>
  <c r="E23" i="1"/>
  <c r="G23" i="1" s="1"/>
  <c r="G79" i="1"/>
  <c r="F79" i="1"/>
  <c r="G161" i="1"/>
  <c r="F161" i="1"/>
  <c r="G180" i="1"/>
  <c r="F180" i="1"/>
  <c r="E179" i="1"/>
  <c r="G76" i="1"/>
  <c r="F76" i="1"/>
  <c r="G87" i="1"/>
  <c r="F87" i="1"/>
  <c r="G121" i="1"/>
  <c r="E120" i="1"/>
  <c r="E115" i="1" s="1"/>
  <c r="F121" i="1"/>
  <c r="G138" i="1"/>
  <c r="F138" i="1"/>
  <c r="G148" i="1"/>
  <c r="F148" i="1"/>
  <c r="E147" i="1"/>
  <c r="G154" i="1"/>
  <c r="F154" i="1"/>
  <c r="G165" i="1"/>
  <c r="F165" i="1"/>
  <c r="G172" i="1"/>
  <c r="F172" i="1"/>
  <c r="G194" i="1"/>
  <c r="F194" i="1"/>
  <c r="E193" i="1"/>
  <c r="G183" i="1"/>
  <c r="F183" i="1"/>
  <c r="G32" i="1"/>
  <c r="F32" i="1"/>
  <c r="F42" i="1"/>
  <c r="G42" i="1"/>
  <c r="G62" i="1"/>
  <c r="F62" i="1"/>
  <c r="G68" i="1"/>
  <c r="F68" i="1"/>
  <c r="G108" i="1"/>
  <c r="F108" i="1"/>
  <c r="D11" i="1"/>
  <c r="E14" i="1"/>
  <c r="G15" i="1"/>
  <c r="G58" i="1"/>
  <c r="F58" i="1"/>
  <c r="E61" i="1"/>
  <c r="E107" i="1"/>
  <c r="E106" i="1" s="1"/>
  <c r="F106" i="1" s="1"/>
  <c r="G113" i="1"/>
  <c r="F113" i="1"/>
  <c r="E131" i="1"/>
  <c r="G150" i="1"/>
  <c r="F150" i="1"/>
  <c r="G156" i="1"/>
  <c r="F156" i="1"/>
  <c r="G174" i="1"/>
  <c r="F174" i="1"/>
  <c r="G188" i="1"/>
  <c r="F188" i="1"/>
  <c r="F28" i="1"/>
  <c r="G20" i="1"/>
  <c r="F20" i="1"/>
  <c r="G24" i="1"/>
  <c r="F24" i="1"/>
  <c r="G122" i="1"/>
  <c r="F122" i="1"/>
  <c r="G139" i="1"/>
  <c r="F139" i="1"/>
  <c r="G149" i="1"/>
  <c r="G155" i="1"/>
  <c r="G162" i="1"/>
  <c r="F162" i="1"/>
  <c r="G166" i="1"/>
  <c r="F166" i="1"/>
  <c r="G173" i="1"/>
  <c r="F173" i="1"/>
  <c r="G181" i="1"/>
  <c r="F181" i="1"/>
  <c r="G187" i="1"/>
  <c r="F187" i="1"/>
  <c r="G195" i="1"/>
  <c r="F195" i="1"/>
  <c r="F15" i="1"/>
  <c r="F40" i="1"/>
  <c r="F65" i="1"/>
  <c r="F93" i="1"/>
  <c r="F104" i="1"/>
  <c r="F132" i="1"/>
  <c r="F149" i="1"/>
  <c r="F155" i="1"/>
  <c r="J58" i="1"/>
  <c r="K179" i="1"/>
  <c r="K59" i="1"/>
  <c r="L80" i="1"/>
  <c r="K188" i="1"/>
  <c r="J188" i="1"/>
  <c r="L188" i="1"/>
  <c r="L179" i="1"/>
  <c r="K28" i="1"/>
  <c r="L28" i="1"/>
  <c r="J28" i="1"/>
  <c r="L20" i="1"/>
  <c r="H13" i="1"/>
  <c r="H11" i="1" s="1"/>
  <c r="H10" i="1" s="1"/>
  <c r="K115" i="1"/>
  <c r="K87" i="1"/>
  <c r="K80" i="1"/>
  <c r="J80" i="1"/>
  <c r="K20" i="1"/>
  <c r="E171" i="1"/>
  <c r="D152" i="1" l="1"/>
  <c r="F103" i="1"/>
  <c r="G106" i="1"/>
  <c r="G103" i="1"/>
  <c r="F102" i="1"/>
  <c r="F23" i="1"/>
  <c r="E19" i="1"/>
  <c r="E18" i="1" s="1"/>
  <c r="K58" i="1"/>
  <c r="D10" i="1"/>
  <c r="L187" i="1"/>
  <c r="J187" i="1"/>
  <c r="K187" i="1"/>
  <c r="E90" i="1"/>
  <c r="G92" i="1"/>
  <c r="F92" i="1"/>
  <c r="G171" i="1"/>
  <c r="F171" i="1"/>
  <c r="G107" i="1"/>
  <c r="F107" i="1"/>
  <c r="G137" i="1"/>
  <c r="F137" i="1"/>
  <c r="G120" i="1"/>
  <c r="F120" i="1"/>
  <c r="G75" i="1"/>
  <c r="F75" i="1"/>
  <c r="G179" i="1"/>
  <c r="F179" i="1"/>
  <c r="G131" i="1"/>
  <c r="F131" i="1"/>
  <c r="E130" i="1"/>
  <c r="G61" i="1"/>
  <c r="F61" i="1"/>
  <c r="E13" i="1"/>
  <c r="G14" i="1"/>
  <c r="F14" i="1"/>
  <c r="G193" i="1"/>
  <c r="F193" i="1"/>
  <c r="E192" i="1"/>
  <c r="E190" i="1" s="1"/>
  <c r="G147" i="1"/>
  <c r="F147" i="1"/>
  <c r="G19" i="1"/>
  <c r="E159" i="1"/>
  <c r="G160" i="1"/>
  <c r="F160" i="1"/>
  <c r="L43" i="2"/>
  <c r="L42" i="2"/>
  <c r="L41" i="2"/>
  <c r="L40" i="2"/>
  <c r="L38" i="2"/>
  <c r="L36" i="2"/>
  <c r="L35" i="2"/>
  <c r="L34" i="2"/>
  <c r="L29" i="2"/>
  <c r="L28" i="2"/>
  <c r="L27" i="2"/>
  <c r="L24" i="2"/>
  <c r="L22" i="2"/>
  <c r="L21" i="2"/>
  <c r="L20" i="2"/>
  <c r="L18" i="2"/>
  <c r="L17" i="2"/>
  <c r="L15" i="2"/>
  <c r="L14" i="2"/>
  <c r="L13" i="2"/>
  <c r="J43" i="2"/>
  <c r="J42" i="2"/>
  <c r="J41" i="2"/>
  <c r="J40" i="2"/>
  <c r="J35" i="2"/>
  <c r="J34" i="2"/>
  <c r="J29" i="2"/>
  <c r="J28" i="2"/>
  <c r="J27" i="2"/>
  <c r="J24" i="2"/>
  <c r="J22" i="2"/>
  <c r="J21" i="2"/>
  <c r="J20" i="2"/>
  <c r="J17" i="2"/>
  <c r="J13" i="2"/>
  <c r="H37" i="2"/>
  <c r="M37" i="2" s="1"/>
  <c r="F19" i="1" l="1"/>
  <c r="D153" i="1"/>
  <c r="D91" i="1"/>
  <c r="D12" i="1"/>
  <c r="D128" i="1"/>
  <c r="D101" i="1"/>
  <c r="D191" i="1"/>
  <c r="G18" i="1"/>
  <c r="F18" i="1"/>
  <c r="G13" i="1"/>
  <c r="F13" i="1"/>
  <c r="E11" i="1"/>
  <c r="E100" i="1"/>
  <c r="G115" i="1"/>
  <c r="F115" i="1"/>
  <c r="G90" i="1"/>
  <c r="F90" i="1"/>
  <c r="E158" i="1"/>
  <c r="G159" i="1"/>
  <c r="F159" i="1"/>
  <c r="G192" i="1"/>
  <c r="F192" i="1"/>
  <c r="G130" i="1"/>
  <c r="F130" i="1"/>
  <c r="E129" i="1"/>
  <c r="G136" i="1"/>
  <c r="E135" i="1"/>
  <c r="F136" i="1"/>
  <c r="E14" i="2"/>
  <c r="E16" i="2"/>
  <c r="L37" i="2"/>
  <c r="G190" i="1" l="1"/>
  <c r="F190" i="1"/>
  <c r="G100" i="1"/>
  <c r="F100" i="1"/>
  <c r="E127" i="1"/>
  <c r="G135" i="1"/>
  <c r="F135" i="1"/>
  <c r="G129" i="1"/>
  <c r="F129" i="1"/>
  <c r="G158" i="1"/>
  <c r="F158" i="1"/>
  <c r="E152" i="1"/>
  <c r="G11" i="1"/>
  <c r="F11" i="1"/>
  <c r="H91" i="1"/>
  <c r="H128" i="1" l="1"/>
  <c r="H101" i="1"/>
  <c r="H191" i="1"/>
  <c r="H153" i="1"/>
  <c r="H12" i="1"/>
  <c r="G127" i="1"/>
  <c r="F127" i="1"/>
  <c r="E10" i="1"/>
  <c r="E128" i="1" s="1"/>
  <c r="G152" i="1"/>
  <c r="F152" i="1"/>
  <c r="I15" i="1"/>
  <c r="I73" i="1"/>
  <c r="I42" i="1"/>
  <c r="I40" i="1"/>
  <c r="I69" i="1"/>
  <c r="I62" i="1"/>
  <c r="I66" i="1"/>
  <c r="D10" i="2" l="1"/>
  <c r="E153" i="1"/>
  <c r="E191" i="1"/>
  <c r="E101" i="1"/>
  <c r="E91" i="1"/>
  <c r="F10" i="1"/>
  <c r="G10" i="1"/>
  <c r="E12" i="1"/>
  <c r="I23" i="1"/>
  <c r="J149" i="1"/>
  <c r="L149" i="1"/>
  <c r="K149" i="1"/>
  <c r="L195" i="1"/>
  <c r="J195" i="1"/>
  <c r="K195" i="1"/>
  <c r="L173" i="1"/>
  <c r="J173" i="1"/>
  <c r="K173" i="1"/>
  <c r="K174" i="1"/>
  <c r="L174" i="1"/>
  <c r="J174" i="1"/>
  <c r="L161" i="1"/>
  <c r="J161" i="1"/>
  <c r="K161" i="1"/>
  <c r="J137" i="1"/>
  <c r="L137" i="1"/>
  <c r="K137" i="1"/>
  <c r="K109" i="1"/>
  <c r="L109" i="1"/>
  <c r="J109" i="1"/>
  <c r="L104" i="1"/>
  <c r="K104" i="1"/>
  <c r="J104" i="1"/>
  <c r="L93" i="1"/>
  <c r="J93" i="1"/>
  <c r="K93" i="1"/>
  <c r="J98" i="1"/>
  <c r="L98" i="1"/>
  <c r="K98" i="1"/>
  <c r="I72" i="1"/>
  <c r="L73" i="1"/>
  <c r="J73" i="1"/>
  <c r="I68" i="1"/>
  <c r="J69" i="1"/>
  <c r="K69" i="1"/>
  <c r="L69" i="1"/>
  <c r="L66" i="1"/>
  <c r="J66" i="1"/>
  <c r="K66" i="1"/>
  <c r="L62" i="1"/>
  <c r="J62" i="1"/>
  <c r="K62" i="1"/>
  <c r="L42" i="1"/>
  <c r="K42" i="1"/>
  <c r="J42" i="1"/>
  <c r="L40" i="1"/>
  <c r="J40" i="1"/>
  <c r="K40" i="1"/>
  <c r="L24" i="1"/>
  <c r="K24" i="1"/>
  <c r="J24" i="1"/>
  <c r="L15" i="1"/>
  <c r="I14" i="1"/>
  <c r="J15" i="1"/>
  <c r="K15" i="1"/>
  <c r="D36" i="2" l="1"/>
  <c r="D25" i="2"/>
  <c r="D19" i="2"/>
  <c r="D12" i="2"/>
  <c r="D23" i="2"/>
  <c r="D39" i="2"/>
  <c r="D33" i="2"/>
  <c r="D16" i="2"/>
  <c r="D32" i="2"/>
  <c r="D26" i="2"/>
  <c r="D37" i="2"/>
  <c r="D11" i="2"/>
  <c r="L148" i="1"/>
  <c r="K148" i="1"/>
  <c r="J148" i="1"/>
  <c r="K194" i="1"/>
  <c r="L194" i="1"/>
  <c r="J194" i="1"/>
  <c r="K172" i="1"/>
  <c r="L172" i="1"/>
  <c r="J172" i="1"/>
  <c r="L136" i="1"/>
  <c r="K136" i="1"/>
  <c r="J136" i="1"/>
  <c r="L103" i="1"/>
  <c r="J103" i="1"/>
  <c r="K103" i="1"/>
  <c r="J92" i="1"/>
  <c r="L92" i="1"/>
  <c r="K92" i="1"/>
  <c r="I71" i="1"/>
  <c r="J72" i="1"/>
  <c r="L72" i="1"/>
  <c r="L68" i="1"/>
  <c r="J68" i="1"/>
  <c r="K68" i="1"/>
  <c r="L14" i="1"/>
  <c r="J14" i="1"/>
  <c r="K14" i="1"/>
  <c r="H39" i="2"/>
  <c r="M39" i="2" s="1"/>
  <c r="F39" i="2"/>
  <c r="K39" i="2" s="1"/>
  <c r="E39" i="2"/>
  <c r="L39" i="2" l="1"/>
  <c r="H33" i="2"/>
  <c r="M33" i="2" s="1"/>
  <c r="J39" i="2"/>
  <c r="M147" i="1"/>
  <c r="J147" i="1"/>
  <c r="L147" i="1"/>
  <c r="K147" i="1"/>
  <c r="L193" i="1"/>
  <c r="J193" i="1"/>
  <c r="K193" i="1"/>
  <c r="J135" i="1"/>
  <c r="M135" i="1"/>
  <c r="L135" i="1"/>
  <c r="K135" i="1"/>
  <c r="L71" i="1"/>
  <c r="M71" i="1"/>
  <c r="J71" i="1"/>
  <c r="K192" i="1" l="1"/>
  <c r="L192" i="1"/>
  <c r="J192" i="1"/>
  <c r="I77" i="1"/>
  <c r="I65" i="1"/>
  <c r="I13" i="1"/>
  <c r="M106" i="1" l="1"/>
  <c r="L106" i="1"/>
  <c r="K106" i="1"/>
  <c r="J106" i="1"/>
  <c r="I76" i="1"/>
  <c r="L77" i="1"/>
  <c r="J77" i="1"/>
  <c r="K77" i="1"/>
  <c r="M190" i="1"/>
  <c r="L190" i="1"/>
  <c r="K190" i="1"/>
  <c r="J190" i="1"/>
  <c r="L183" i="1"/>
  <c r="J183" i="1"/>
  <c r="K183" i="1"/>
  <c r="L160" i="1"/>
  <c r="J160" i="1"/>
  <c r="K160" i="1"/>
  <c r="L156" i="1"/>
  <c r="J156" i="1"/>
  <c r="K156" i="1"/>
  <c r="J131" i="1"/>
  <c r="K131" i="1"/>
  <c r="L131" i="1"/>
  <c r="L108" i="1"/>
  <c r="K108" i="1"/>
  <c r="J108" i="1"/>
  <c r="L102" i="1"/>
  <c r="M102" i="1"/>
  <c r="J102" i="1"/>
  <c r="K102" i="1"/>
  <c r="L90" i="1"/>
  <c r="M90" i="1"/>
  <c r="J90" i="1"/>
  <c r="K90" i="1"/>
  <c r="I61" i="1"/>
  <c r="L65" i="1"/>
  <c r="J65" i="1"/>
  <c r="K65" i="1"/>
  <c r="L32" i="1"/>
  <c r="J32" i="1"/>
  <c r="K32" i="1"/>
  <c r="M13" i="1"/>
  <c r="L13" i="1"/>
  <c r="K13" i="1"/>
  <c r="J13" i="1"/>
  <c r="I79" i="1"/>
  <c r="I75" i="1" l="1"/>
  <c r="L79" i="1"/>
  <c r="K79" i="1"/>
  <c r="J79" i="1"/>
  <c r="L76" i="1"/>
  <c r="J76" i="1"/>
  <c r="K76" i="1"/>
  <c r="M171" i="1"/>
  <c r="K171" i="1"/>
  <c r="L171" i="1"/>
  <c r="J171" i="1"/>
  <c r="L159" i="1"/>
  <c r="J159" i="1"/>
  <c r="K159" i="1"/>
  <c r="L155" i="1"/>
  <c r="K155" i="1"/>
  <c r="J155" i="1"/>
  <c r="L130" i="1"/>
  <c r="J130" i="1"/>
  <c r="K130" i="1"/>
  <c r="L107" i="1"/>
  <c r="J107" i="1"/>
  <c r="K107" i="1"/>
  <c r="M100" i="1"/>
  <c r="L100" i="1"/>
  <c r="J100" i="1"/>
  <c r="K100" i="1"/>
  <c r="L61" i="1"/>
  <c r="J61" i="1"/>
  <c r="K61" i="1"/>
  <c r="I19" i="1"/>
  <c r="I18" i="1" s="1"/>
  <c r="I11" i="1" s="1"/>
  <c r="I10" i="1" s="1"/>
  <c r="K23" i="1"/>
  <c r="L23" i="1"/>
  <c r="J23" i="1"/>
  <c r="L26" i="2" l="1"/>
  <c r="M75" i="1"/>
  <c r="L75" i="1"/>
  <c r="J75" i="1"/>
  <c r="K75" i="1"/>
  <c r="L158" i="1"/>
  <c r="M158" i="1"/>
  <c r="K158" i="1"/>
  <c r="J158" i="1"/>
  <c r="L154" i="1"/>
  <c r="M154" i="1"/>
  <c r="J154" i="1"/>
  <c r="K154" i="1"/>
  <c r="J129" i="1"/>
  <c r="K129" i="1"/>
  <c r="M129" i="1"/>
  <c r="L129" i="1"/>
  <c r="K19" i="1"/>
  <c r="J19" i="1"/>
  <c r="L19" i="1"/>
  <c r="G39" i="2"/>
  <c r="L25" i="2" l="1"/>
  <c r="M25" i="2"/>
  <c r="K25" i="2"/>
  <c r="J25" i="2"/>
  <c r="J26" i="2"/>
  <c r="M152" i="1"/>
  <c r="L152" i="1"/>
  <c r="K152" i="1"/>
  <c r="J152" i="1"/>
  <c r="M127" i="1"/>
  <c r="L127" i="1"/>
  <c r="J127" i="1"/>
  <c r="K127" i="1"/>
  <c r="J18" i="1"/>
  <c r="K18" i="1"/>
  <c r="L18" i="1"/>
  <c r="M18" i="1"/>
  <c r="I91" i="1" l="1"/>
  <c r="L11" i="1"/>
  <c r="K11" i="1"/>
  <c r="M11" i="1"/>
  <c r="J11" i="1"/>
  <c r="G43" i="2"/>
  <c r="G38" i="2"/>
  <c r="G35" i="2"/>
  <c r="G27" i="2"/>
  <c r="G24" i="2"/>
  <c r="G22" i="2"/>
  <c r="G21" i="2"/>
  <c r="G20" i="2"/>
  <c r="G17" i="2"/>
  <c r="G13" i="2"/>
  <c r="F37" i="2"/>
  <c r="F23" i="2"/>
  <c r="F19" i="2"/>
  <c r="F12" i="2"/>
  <c r="I128" i="1" l="1"/>
  <c r="I101" i="1"/>
  <c r="I191" i="1"/>
  <c r="I153" i="1"/>
  <c r="F33" i="2"/>
  <c r="K33" i="2" s="1"/>
  <c r="K37" i="2"/>
  <c r="F11" i="2"/>
  <c r="J37" i="2"/>
  <c r="I12" i="1"/>
  <c r="M10" i="1"/>
  <c r="J10" i="1"/>
  <c r="L10" i="1"/>
  <c r="K10" i="1"/>
  <c r="E37" i="2"/>
  <c r="F10" i="2" l="1"/>
  <c r="F32" i="2"/>
  <c r="G37" i="2"/>
  <c r="H23" i="2"/>
  <c r="H19" i="2"/>
  <c r="H12" i="2"/>
  <c r="E33" i="2"/>
  <c r="E32" i="2" s="1"/>
  <c r="E23" i="2"/>
  <c r="G23" i="2" s="1"/>
  <c r="E19" i="2"/>
  <c r="E12" i="2"/>
  <c r="M23" i="2" l="1"/>
  <c r="K23" i="2"/>
  <c r="M19" i="2"/>
  <c r="K19" i="2"/>
  <c r="H11" i="2"/>
  <c r="M12" i="2"/>
  <c r="K12" i="2"/>
  <c r="E11" i="2"/>
  <c r="L33" i="2"/>
  <c r="J33" i="2"/>
  <c r="L23" i="2"/>
  <c r="J23" i="2"/>
  <c r="L19" i="2"/>
  <c r="J19" i="2"/>
  <c r="L16" i="2"/>
  <c r="J16" i="2"/>
  <c r="L12" i="2"/>
  <c r="J12" i="2"/>
  <c r="F44" i="2"/>
  <c r="H32" i="2"/>
  <c r="M32" i="2" s="1"/>
  <c r="G12" i="2"/>
  <c r="G19" i="2"/>
  <c r="G26" i="2"/>
  <c r="G16" i="2"/>
  <c r="G34" i="2"/>
  <c r="K32" i="2" l="1"/>
  <c r="M11" i="2"/>
  <c r="K11" i="2"/>
  <c r="L32" i="2"/>
  <c r="J32" i="2"/>
  <c r="H10" i="2"/>
  <c r="L11" i="2"/>
  <c r="J11" i="2"/>
  <c r="E10" i="2"/>
  <c r="E44" i="2" s="1"/>
  <c r="G11" i="2"/>
  <c r="G33" i="2"/>
  <c r="G25" i="2"/>
  <c r="H44" i="2" l="1"/>
  <c r="I39" i="2" s="1"/>
  <c r="M10" i="2"/>
  <c r="L10" i="2"/>
  <c r="J10" i="2"/>
  <c r="K10" i="2"/>
  <c r="G10" i="2"/>
  <c r="G44" i="2"/>
  <c r="G32" i="2"/>
  <c r="I33" i="2" l="1"/>
  <c r="I19" i="2"/>
  <c r="I10" i="2"/>
  <c r="I23" i="2"/>
  <c r="I37" i="2"/>
  <c r="L44" i="2"/>
  <c r="I32" i="2"/>
  <c r="I11" i="2"/>
  <c r="I25" i="2"/>
  <c r="I16" i="2"/>
  <c r="I26" i="2"/>
  <c r="J44" i="2"/>
  <c r="I14" i="2"/>
  <c r="M44" i="2"/>
  <c r="K44" i="2"/>
</calcChain>
</file>

<file path=xl/sharedStrings.xml><?xml version="1.0" encoding="utf-8"?>
<sst xmlns="http://schemas.openxmlformats.org/spreadsheetml/2006/main" count="525" uniqueCount="394">
  <si>
    <t>АНАЛИЗ</t>
  </si>
  <si>
    <t>Наименование показателя</t>
  </si>
  <si>
    <t>Код бюджетной классификации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</si>
  <si>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</si>
  <si>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</si>
  <si>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</si>
  <si>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</si>
  <si>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</si>
  <si>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</si>
  <si>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</si>
  <si>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</si>
  <si>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</si>
  <si>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</si>
  <si>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</si>
  <si>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</si>
  <si>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</si>
  <si>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Национальная экономика</t>
  </si>
  <si>
    <t>Жилищно-коммунальное хозяйство</t>
  </si>
  <si>
    <t>Обеспечение проведение выборов</t>
  </si>
  <si>
    <t>Благоустройство</t>
  </si>
  <si>
    <t>Уличное освещение</t>
  </si>
  <si>
    <t>Коммунальные услуги</t>
  </si>
  <si>
    <t>Организация и содержание мест захоронения</t>
  </si>
  <si>
    <t>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</si>
  <si>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</si>
  <si>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БЕЗВОЗМЕЗДНЫЕ ПОСТУПЛЕНИЯ ОТ ДРУГИХ БЮДЖЕТОВ БЮДЖЕТНОЙ СИСТЕМЫ РОССИЙСКОЙ ФЕДЕРАЦИИ</t>
  </si>
  <si>
    <t xml:space="preserve">Иные межбюджетные трансферты </t>
  </si>
  <si>
    <t>Контрольно-счетной палаты</t>
  </si>
  <si>
    <t>Н.И.Лупир</t>
  </si>
  <si>
    <t>Налог на доходы физических лиц</t>
  </si>
  <si>
    <t>182 1 01 00000 00 0000 000</t>
  </si>
  <si>
    <t>182 1 01 02000 00 0000 000</t>
  </si>
  <si>
    <t>НАЛОГИ НА СОВОКУПНЫЙ ДОХОД</t>
  </si>
  <si>
    <t>182 1 05 00000 00 0000 000</t>
  </si>
  <si>
    <t>Налог,взимаемый в связи с применением упрощенной системы налогообложения</t>
  </si>
  <si>
    <t>182 1 05 01000 00 0000 000</t>
  </si>
  <si>
    <t>НАЛОГ НА ИМУЩЕСТВО</t>
  </si>
  <si>
    <t>Налог на имущество физических лиц</t>
  </si>
  <si>
    <t>182 1 06 00000 00 0000 000</t>
  </si>
  <si>
    <t>Земельный налог</t>
  </si>
  <si>
    <t>Транспортный налог</t>
  </si>
  <si>
    <t>ГОСУДАРСТВЕННАЯ ПОШЛИНА</t>
  </si>
  <si>
    <t>Госпошлина за совершение нотариальных действий</t>
  </si>
  <si>
    <t>182 1 06 01000 00 0000 110</t>
  </si>
  <si>
    <t>182 1 06 06000 00 0000 110</t>
  </si>
  <si>
    <t>182 1 06 04000 02 0000 110</t>
  </si>
  <si>
    <t xml:space="preserve">ДОХОДЫ ОТ ИСПОЛЬЗОВАНИЯ ИМУЩЕСТВА ,НАХОДЯЩЕГОСЯ В ГОСУДАРСТВЕННОЙ И МУНИЦИПАЛЬНОЙ СОБСТВЕННОСТИ </t>
  </si>
  <si>
    <t>Доходы ,получаемые  в виде арендной платы за земельные участки,государственная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</si>
  <si>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000 1 11 00000 00 0000 000</t>
  </si>
  <si>
    <t xml:space="preserve">БЕЗВОЗМЕЗДНЫЕ ПОСТУПЛЕНИЯ </t>
  </si>
  <si>
    <t>Дотации от других бюджетов бюджетной системы Российской Федерации</t>
  </si>
  <si>
    <t>ВСЕГО ДОХОДОВ</t>
  </si>
  <si>
    <t>Приложение №2</t>
  </si>
  <si>
    <t>000 1 08 00000 00 0000 110</t>
  </si>
  <si>
    <t>000 1 08 04020 01 1000 110</t>
  </si>
  <si>
    <t>Прочие безвозмездные поступления в бюджеты поселений</t>
  </si>
  <si>
    <t>Иные межбюджетные трансферты</t>
  </si>
  <si>
    <t>Национальная безопасность и правоохранительная деятельность</t>
  </si>
  <si>
    <t>Жилищное хозяйство</t>
  </si>
  <si>
    <t>Коммунальное хозяйство</t>
  </si>
  <si>
    <t>Мероприятия в области коммунального хозяйства</t>
  </si>
  <si>
    <t>Дотации бюджетам поселений на выравнивангие бюджетной обеспеченности (РФФПП)</t>
  </si>
  <si>
    <t>НАЛОГОВЫЕ ДОХОДЫ</t>
  </si>
  <si>
    <t>НЕНАЛОГОВЫЕ ДОХОДЫ</t>
  </si>
  <si>
    <t>Прочие субсидии бюджетам поселений</t>
  </si>
  <si>
    <t>Приложение №3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</si>
  <si>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</si>
  <si>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</si>
  <si>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</si>
  <si>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</si>
  <si>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</si>
  <si>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</si>
  <si>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</si>
  <si>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</si>
  <si>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</si>
  <si>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Закон Хабаровского края от24.10.2010№49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</si>
  <si>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Перечисления другим бюджетам бюджетной системы Российской Федерации</t>
  </si>
  <si>
    <t>Проведение выборов в представительные органы муниципального образования</t>
  </si>
  <si>
    <t>Другие общегосударственные расходы</t>
  </si>
  <si>
    <t>Национальная оборона</t>
  </si>
  <si>
    <t>Осуществление первичного воинского учета</t>
  </si>
  <si>
    <t xml:space="preserve">Органы юстиции </t>
  </si>
  <si>
    <t>Государственная регистрация актов гражданского состояния</t>
  </si>
  <si>
    <t>Предупреждение и ликвидация последствий чрежвычайных ситуаций природного и стихийных бедствий техногенного характера, гражданская оборона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</si>
  <si>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</si>
  <si>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</si>
  <si>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</si>
  <si>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>Поддержка коммунального  хозяйства</t>
  </si>
  <si>
    <t>Другие вопросы в области экономики</t>
  </si>
  <si>
    <t xml:space="preserve">Инспектор </t>
  </si>
  <si>
    <t>Дорожное хозяйство (дорожные фонды)</t>
  </si>
  <si>
    <t>Субвенции бюджетам поселений  на государственную регистрацию  актов гражданского  состояния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</si>
  <si>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</si>
  <si>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поселений</t>
  </si>
  <si>
    <t>Субвенции бюджетам субъектов РФ и муниципальных образований</t>
  </si>
  <si>
    <t xml:space="preserve">Председатель </t>
  </si>
  <si>
    <t>Резервные средства</t>
  </si>
  <si>
    <t>Культура и кинематография</t>
  </si>
  <si>
    <t>923 08 00 0000000 000 000</t>
  </si>
  <si>
    <t xml:space="preserve">Культура </t>
  </si>
  <si>
    <t>923 08 01 0000000 000 000</t>
  </si>
  <si>
    <t>(в рублях)</t>
  </si>
  <si>
    <t>923 1 11 05010 10 0000 120</t>
  </si>
  <si>
    <t>923 2 00 00000 00 0000 000</t>
  </si>
  <si>
    <t>923 2 02 00000 00 0000 000</t>
  </si>
  <si>
    <t>923 2 02 01000 00 0000 151</t>
  </si>
  <si>
    <t>923 2 02 01001 10 0000 151</t>
  </si>
  <si>
    <t>23 2 02 02999 10 0000 151</t>
  </si>
  <si>
    <t>9232 02 04000 00 0000 151</t>
  </si>
  <si>
    <t>23 2 02 04999 10 0000 151</t>
  </si>
  <si>
    <t>923 2 02 03000 10 0000 151</t>
  </si>
  <si>
    <t>923 2 02 03003 10 0000 151</t>
  </si>
  <si>
    <t>923 2 02 03015 10 0000 151</t>
  </si>
  <si>
    <t>923 2 02 03024 10 0000 151</t>
  </si>
  <si>
    <t>923 2 07 05000 10 0000 180</t>
  </si>
  <si>
    <t>92301 00 0000000 000 000</t>
  </si>
  <si>
    <t>923 01 02 0000000 000 000</t>
  </si>
  <si>
    <t>923 01 07 0020000 000 000</t>
  </si>
  <si>
    <t>923 01 07 0020002 000 000</t>
  </si>
  <si>
    <t>923 01 07 0020002 880 000</t>
  </si>
  <si>
    <t>923 01 07 0020002 880 290</t>
  </si>
  <si>
    <t>923 01 13 0000000 000 000</t>
  </si>
  <si>
    <t>23 02 03 0000000 000 000</t>
  </si>
  <si>
    <t>923 03 00 0000000 000 000</t>
  </si>
  <si>
    <t>923 03 04 0000000 000 000</t>
  </si>
  <si>
    <t>923 03 09 0000000 000 000</t>
  </si>
  <si>
    <t>923 04 00 0000000 000 000</t>
  </si>
  <si>
    <t>923 04 01 0000000 000 000</t>
  </si>
  <si>
    <t>923 04 09 0000000 000 000</t>
  </si>
  <si>
    <t>923 04 12 0000000 000 000</t>
  </si>
  <si>
    <t>923 05 00 0000000 000 000</t>
  </si>
  <si>
    <t>923 05 01 0000000 000 000</t>
  </si>
  <si>
    <t>923 05 02 0000000 000 000</t>
  </si>
  <si>
    <t>923 05 03 6000000 000 000</t>
  </si>
  <si>
    <t>Социальные расходы</t>
  </si>
  <si>
    <t>Удельный вес, %</t>
  </si>
  <si>
    <t>сумма</t>
  </si>
  <si>
    <t>Единый сельскохозяйственный  налог</t>
  </si>
  <si>
    <t>182 1 05 03000 01 0000 000</t>
  </si>
  <si>
    <t>182 1 03 00000 00 0000 000</t>
  </si>
  <si>
    <t>182 1 03 0200 01 0000 000</t>
  </si>
  <si>
    <t>Налоги на товары (работы,услуги) реализуемые на территории РФ</t>
  </si>
  <si>
    <t>Акцизы по подакцизным товарам (продукции) производимым на территории РФ</t>
  </si>
  <si>
    <t>ДОХОДЫ ОТ ПРОДАЖИ МАТЕРИАЛЬНЫХ И НЕМАТЕРИАЛЬНЫХ АКТИВОВ</t>
  </si>
  <si>
    <t>Доходы от продажи  земельных участков ,государственная собственность на которые не разграничена и которые расположены в границах сельских поселений</t>
  </si>
  <si>
    <t>923 1 14 06013 10 0000 430</t>
  </si>
  <si>
    <t>923 1 14 00000 10 0000 000</t>
  </si>
  <si>
    <t>ДОХОДЫ НАЛОГОВЫЕ И НЕНАЛОГОВЫЕ - всего</t>
  </si>
  <si>
    <t>Утвержденные бюджетные назначения</t>
  </si>
  <si>
    <t xml:space="preserve"> Сводная бюджетной росписью (СБР)</t>
  </si>
  <si>
    <t xml:space="preserve">Отклонение </t>
  </si>
  <si>
    <t xml:space="preserve"> СБР от Решения о бюджете</t>
  </si>
  <si>
    <t>6=5/4*100</t>
  </si>
  <si>
    <t>6=(5-4)</t>
  </si>
  <si>
    <t>утвержденных бюджетных назначений по отчету</t>
  </si>
  <si>
    <t>(гр.9-гр.8)</t>
  </si>
  <si>
    <t>гр.9:гр.8х100</t>
  </si>
  <si>
    <t>(гр.9-гр.3)</t>
  </si>
  <si>
    <t>гр.9:гр.3х100</t>
  </si>
  <si>
    <t>923 01 02 8110000 000 000</t>
  </si>
  <si>
    <t>923 01 02 8110005 121 000</t>
  </si>
  <si>
    <t>923 01 02 8110005 121 211</t>
  </si>
  <si>
    <t>923 01 02 8110005 121 213</t>
  </si>
  <si>
    <t>923 01 04 0000000 000 000</t>
  </si>
  <si>
    <t>923 01 04 8310000 000 000</t>
  </si>
  <si>
    <t>923 01 04 8310005 121 000</t>
  </si>
  <si>
    <t>923 01 04 8310005 121 211</t>
  </si>
  <si>
    <t>923 01 0483100006 122 000</t>
  </si>
  <si>
    <t>923 01 04 8310006 122 212</t>
  </si>
  <si>
    <t>923 01 04 8310006 122 222</t>
  </si>
  <si>
    <t>923 01 04 08310006 122 226</t>
  </si>
  <si>
    <t>923 01 04 8310006 242 000</t>
  </si>
  <si>
    <t>923 01 04 8310006 242 221</t>
  </si>
  <si>
    <t>923 01 04 8310006 242 226</t>
  </si>
  <si>
    <t>923 01 04 8310006 242 310</t>
  </si>
  <si>
    <t>923 01 04 8310006 244 000</t>
  </si>
  <si>
    <t>923 01 04 8310006 244 221</t>
  </si>
  <si>
    <t>923 01 04 8310006 244 222</t>
  </si>
  <si>
    <t>923 01 04 8310006 244 223</t>
  </si>
  <si>
    <t>923 01 04 8310006 244 225</t>
  </si>
  <si>
    <t>923 01 04 8310006 244 226</t>
  </si>
  <si>
    <t>923 01 04 8310006 244 310</t>
  </si>
  <si>
    <t>923 01 04 8310006 244 340</t>
  </si>
  <si>
    <t>923 01 04 8310006 851 000</t>
  </si>
  <si>
    <t>923 01 04 8310006 851 290</t>
  </si>
  <si>
    <t>923 01 04 8310006 852 000</t>
  </si>
  <si>
    <t>923 01 04 831006 852 290</t>
  </si>
  <si>
    <t>923 01 04 4310001 000 000</t>
  </si>
  <si>
    <t>923 01 04 4310001 540 000</t>
  </si>
  <si>
    <t>923 01 04 4310001 540 251</t>
  </si>
  <si>
    <t>923 01 04 4310002 000 000</t>
  </si>
  <si>
    <t>923 01 04 431002 540 000</t>
  </si>
  <si>
    <t>923 01 04 431002 540 251</t>
  </si>
  <si>
    <t>923 01 04 4310003 000 000</t>
  </si>
  <si>
    <t>923 01 04 4310003 540 000</t>
  </si>
  <si>
    <t>923 01 04 4310003 540 251</t>
  </si>
  <si>
    <t>Прочие непрограммые расходы в рамках непрограммных расходов органов местного самоуправления и муниципальных учреждений</t>
  </si>
  <si>
    <t>923 01 13 9910008 870 000</t>
  </si>
  <si>
    <t>923 01 13 9910008 870 290</t>
  </si>
  <si>
    <t>923 01 13 9910016 000 000</t>
  </si>
  <si>
    <t>Управление муниципальной собственностью</t>
  </si>
  <si>
    <t>923 01 13 9920000 000 000</t>
  </si>
  <si>
    <t>923 01 13 9920009 244 000</t>
  </si>
  <si>
    <t>923 01 13 9920009 244 226</t>
  </si>
  <si>
    <t>923 02 03 9915118 000 000</t>
  </si>
  <si>
    <t>923 02 03 9915118 121 000</t>
  </si>
  <si>
    <t>923 02 03 9915118 121 211</t>
  </si>
  <si>
    <t>923 02 03 9915118 121 213</t>
  </si>
  <si>
    <t>923 02 03 9915118 244 000</t>
  </si>
  <si>
    <t>23 02 03 9915118 244 340</t>
  </si>
  <si>
    <t>923 03 04 8325930 000 000</t>
  </si>
  <si>
    <t>923 03 04 8325930 244 000</t>
  </si>
  <si>
    <t>923 03 04 8325930 244 340</t>
  </si>
  <si>
    <t>Защита населения и территории отчрезвычайных ситуаций природного и техногенного характера, гражданской обороны</t>
  </si>
  <si>
    <t>923 03 09 9910000 000 000</t>
  </si>
  <si>
    <t>923 03 09 9910010 000 000</t>
  </si>
  <si>
    <t>923 03 09 9910010 244 000</t>
  </si>
  <si>
    <t>923 03 09 9910010 244 225</t>
  </si>
  <si>
    <t>923 03 09 9910010 244 340</t>
  </si>
  <si>
    <t xml:space="preserve">Частичное восстановление поврежденных в результате крупномасштабного наводнения автомобильных дорог местного значения  и мостов </t>
  </si>
  <si>
    <t>923 03 09 9915168 244 000</t>
  </si>
  <si>
    <t>Обеспечение пожарной безопасности</t>
  </si>
  <si>
    <t>923 03 10 000000 000 000</t>
  </si>
  <si>
    <t>923 03 10 9910000 000 000</t>
  </si>
  <si>
    <t>Функционирование в сфере национальной  безопасности и правоохранительной деятельности</t>
  </si>
  <si>
    <t>923 03 10 9910011 000 000</t>
  </si>
  <si>
    <t>923 03 10 9910011 244 000</t>
  </si>
  <si>
    <t>923 03 10 9910011 244 310</t>
  </si>
  <si>
    <t>923 04 01 9910000 000 000</t>
  </si>
  <si>
    <t>923 04 01 9915083 000 000</t>
  </si>
  <si>
    <t>923 04 01 99105083 244 000</t>
  </si>
  <si>
    <t>Развитие транспортной системы</t>
  </si>
  <si>
    <t>923 04 09 8400000 000 000</t>
  </si>
  <si>
    <t>Дорожная деятельность</t>
  </si>
  <si>
    <t>923 04 09 8420000 000 000</t>
  </si>
  <si>
    <t>Содержание автомобильных  дорог общего подльзования  в границах населеных пунктах</t>
  </si>
  <si>
    <t>923 04 09 8420016 244 225</t>
  </si>
  <si>
    <t>923 04 09 8420016 000 000</t>
  </si>
  <si>
    <t>923 04 09 8420016 244 000</t>
  </si>
  <si>
    <t>Управление земельными ресурсами</t>
  </si>
  <si>
    <t>923 04 12 9930000 000 000</t>
  </si>
  <si>
    <t>Мероприятия по землеустройству и землепользованию</t>
  </si>
  <si>
    <t>923 04 12 9930012 000 000</t>
  </si>
  <si>
    <t>923 04 12 9930012 244 000</t>
  </si>
  <si>
    <t>923 04 12 9930012 244 226</t>
  </si>
  <si>
    <t>Содержание объектов недвижемого имущества муниципальной собственности сельского поселения</t>
  </si>
  <si>
    <t>923 05 01 8530028 000 000</t>
  </si>
  <si>
    <t>923 05 01 8530028 244 000</t>
  </si>
  <si>
    <t>923 05 01 8530028 244 225</t>
  </si>
  <si>
    <t>923 05 02 8600000 000 000</t>
  </si>
  <si>
    <t>923 05 02 8630000 000 000</t>
  </si>
  <si>
    <t>923 05 02 8630034 000 000</t>
  </si>
  <si>
    <t>Содержание и текущий ремонт объектов коммунального хозяйства сельского поселения</t>
  </si>
  <si>
    <t>923 05 03 8710000 000 000</t>
  </si>
  <si>
    <t>Расходы на содержание сетей уличного освещения и освещение улиц</t>
  </si>
  <si>
    <t>923 05 03 8710036 000 000</t>
  </si>
  <si>
    <t>923 05 03 8710036 244 000</t>
  </si>
  <si>
    <t>923 05 03 8710036 244 340</t>
  </si>
  <si>
    <t>923 05 03 8730000 000 000</t>
  </si>
  <si>
    <t>Организация и содержание мест захоронения(кладбищ)</t>
  </si>
  <si>
    <t>923 05 03 8730038 000 000</t>
  </si>
  <si>
    <t>923 05 03 8730038 244 000</t>
  </si>
  <si>
    <t>923 05 03 8730038 244 225</t>
  </si>
  <si>
    <t>923 05 03 8740000 000 000</t>
  </si>
  <si>
    <t>Прочие мероприятия по благоустройству поселения</t>
  </si>
  <si>
    <t>923 05 03 8740040 000 000</t>
  </si>
  <si>
    <t>923 05 03 8740040 244 000</t>
  </si>
  <si>
    <t>923 05 03 8740040 244 225</t>
  </si>
  <si>
    <t>923 08 01 9900000 000 000</t>
  </si>
  <si>
    <t>Обеспечение деятельности подведомственных  учреждений</t>
  </si>
  <si>
    <t>923 08 01 9910012 000 000</t>
  </si>
  <si>
    <t>923 08 01 9910012 244 000</t>
  </si>
  <si>
    <t>Аппарат органов  местного самоуправления</t>
  </si>
  <si>
    <t>Расходы на обеспечение функций органов местного самоуправоления</t>
  </si>
  <si>
    <t>923 01 0483100006 000  000</t>
  </si>
  <si>
    <t xml:space="preserve"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</t>
  </si>
  <si>
    <t>Полномочия в области архитектуры и градостроительства</t>
  </si>
  <si>
    <t>Полномочия по решению вопросовГО и ЧС и ПБ</t>
  </si>
  <si>
    <t>Разработка схем теплоснабжения , водоснабжения  и водоотведение , программы коамлексного развития коммунальной инфраструктуры сельского поселение</t>
  </si>
  <si>
    <t>923 05 02 8630034 244 340</t>
  </si>
  <si>
    <t>923 05 02 8630034 244 310</t>
  </si>
  <si>
    <t>923 05 02 8630034 244 000</t>
  </si>
  <si>
    <t>923 05 02 8630042 000 000</t>
  </si>
  <si>
    <t>923 05 02 8630042 244 000</t>
  </si>
  <si>
    <t>923 01 04 4310000 000 000</t>
  </si>
  <si>
    <t>923 04 01 99105083 244 225</t>
  </si>
  <si>
    <t>923 04 01 99105083 244 340</t>
  </si>
  <si>
    <t>923 05 02 8630042 244 226</t>
  </si>
  <si>
    <t>923 03 09 9915168 244 225</t>
  </si>
  <si>
    <t>УДЕЛЬНЫЙ ВЕС, (%)</t>
  </si>
  <si>
    <t>Утвержденные бюджетные назначения по отчету               (ф. 0503117)</t>
  </si>
  <si>
    <t>Исполнено за 2014 год (ф.0503317)</t>
  </si>
  <si>
    <t>Отклонение от утвержденных бюджетных назначений по отчету от решения Совета депутатов от 28.12.2015 № 93</t>
  </si>
  <si>
    <t>Утвержденные бюджетные назначения по решению Совета депутатов от 28.12.2014 № 93</t>
  </si>
  <si>
    <t>Исполнено 2015 год (ф.0503117)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</si>
  <si>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</si>
  <si>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</si>
  <si>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ШТРАФЫ, САНКЦИИ, ВОЗМЕЩЕНИЕ УЩЕРБА</t>
  </si>
  <si>
    <t>923 1 16 00000 10 0000 000</t>
  </si>
  <si>
    <t>923 1 16 33050 10 0000 140</t>
  </si>
  <si>
    <t>Денежные взыскания (штрафы) за нарушения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сельских поселений</t>
  </si>
  <si>
    <t>Прочие межбюджетные трансферты ,передаваемые бюджетам сельских поселений</t>
  </si>
  <si>
    <t xml:space="preserve">    Исполнения доходов  сельского поселения "Село Софийск" Ульчского муниципального района Хабаровского края за 2015 год</t>
  </si>
  <si>
    <t xml:space="preserve">Председатель Контрольно-счетной палаты </t>
  </si>
  <si>
    <t>Инспектор Контрольно-счетной палаты</t>
  </si>
  <si>
    <t>В.В.Камерилов</t>
  </si>
  <si>
    <t>Исполнено  по  отчету за 2014 год        (ф.0503117)</t>
  </si>
  <si>
    <t>Решением о бюджете от 28.12.2015             № 93</t>
  </si>
  <si>
    <t>Утверждено бюджетных назначений по отчету за 2015 год                        (ф. 0503117)</t>
  </si>
  <si>
    <t>Исполнено за 2015 год (ф.0503117)</t>
  </si>
  <si>
    <t>Отклонение исполненных бюджетных назначений 2015 года от</t>
  </si>
  <si>
    <t>отчета за 2014 год</t>
  </si>
  <si>
    <t>923 01 0483100005 122 213</t>
  </si>
  <si>
    <t>Полномочия по разработке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</si>
  <si>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Муниципальные программы сельского поселения</t>
  </si>
  <si>
    <t>923 01 04 7800000 000 000</t>
  </si>
  <si>
    <t>Муниципальная программа "Развитие муниципальной службы в сельском поселении "Село Софийск" Ульчского муниципального района на 2015-2018 годы"</t>
  </si>
  <si>
    <t>923 01 04 7810000 000 000</t>
  </si>
  <si>
    <t>Обучение по краткосрочным программам и повышение квалификации муниципальных служащих (включая проезд, суточные)</t>
  </si>
  <si>
    <t>923 01 04 7810055 000 000</t>
  </si>
  <si>
    <t>923 01 04 7810055 122 000</t>
  </si>
  <si>
    <t>923 01 04 7810055 122 212</t>
  </si>
  <si>
    <t>923 01 04 7810055 122 222</t>
  </si>
  <si>
    <t>Прочие работы, услуги</t>
  </si>
  <si>
    <t>923 01 04 7810055 244 000</t>
  </si>
  <si>
    <t>923 01 04 7810055 244 226</t>
  </si>
  <si>
    <t>Софинансирование расходных обязательств доп. проф.образования по программам повышения квалификации лиц, замещающих выборные муниципальные должности, муниципальных слущащих</t>
  </si>
  <si>
    <t>923 01 04 7810С31 000 000</t>
  </si>
  <si>
    <t>923 01 04 7810С31 122 000</t>
  </si>
  <si>
    <t>923 01 04 7810С31 122 212</t>
  </si>
  <si>
    <t>923 01 04 7810С31 122 222</t>
  </si>
  <si>
    <t>923 01 04 7810С31 244 000</t>
  </si>
  <si>
    <t>923 01 04 7810С31 244 226</t>
  </si>
  <si>
    <t>Выполнение других функций государства</t>
  </si>
  <si>
    <t>923 01 13 9910016 853 000</t>
  </si>
  <si>
    <t>923 01 13 9910016 853 290</t>
  </si>
  <si>
    <t>923 01 13 9910008 000 000</t>
  </si>
  <si>
    <t>923 01 04 8310П32 244 340</t>
  </si>
  <si>
    <t>923 01 04 8310П32 244 000</t>
  </si>
  <si>
    <t>923 01 04 8310П32 000 000</t>
  </si>
  <si>
    <t>Представительские и иные расходы администрации сельского поселения в рамках непрограммных расходов органов местного самоуправления</t>
  </si>
  <si>
    <t>Уплата иных платежей</t>
  </si>
  <si>
    <t>923 01 13 9910059 000 000</t>
  </si>
  <si>
    <t>923 01 13 9910059 244 000</t>
  </si>
  <si>
    <t>923 01 13 9910059 244 290</t>
  </si>
  <si>
    <t>923 01 13 9910059 850 000</t>
  </si>
  <si>
    <t>923 01 13 9910059 853 290</t>
  </si>
  <si>
    <t>923 02 03 99185118 122 000</t>
  </si>
  <si>
    <t>923 02 03 99185118 122 222</t>
  </si>
  <si>
    <t>923 03 09 9910010 244 226</t>
  </si>
  <si>
    <t>923 03 10 9910011 244 340</t>
  </si>
  <si>
    <t>923 03 10 9910011 244 222</t>
  </si>
  <si>
    <t>923 03 10 9910011 244 226</t>
  </si>
  <si>
    <t>Работы, услуги по содержанию имущества</t>
  </si>
  <si>
    <t>923 03 10 7840058 244 225</t>
  </si>
  <si>
    <t>923 03 10 7840058 244 000</t>
  </si>
  <si>
    <t>Муниципальная программа "Обеспечение первичных мер пожарной безопасности на территории сельского поселения "Село Софийск" на 2015 - 2017 годы"</t>
  </si>
  <si>
    <t>Разработка проекта организации дорожного движения на автомобильные дороги общего пользования местного значения сельского поселения "Село Софийск"</t>
  </si>
  <si>
    <t>Выполнение работ по проведению комплекса полевых работ, необходимых для составления проекта организации дорожного движения сельского поселения "Село Софийск"</t>
  </si>
  <si>
    <t>923 04 09 8420059 000 000</t>
  </si>
  <si>
    <t>923 04 09 8420059 244 000</t>
  </si>
  <si>
    <t>923 04 09 8420059 244 226</t>
  </si>
  <si>
    <t>923 04 09 8420060 000 000</t>
  </si>
  <si>
    <t>923 04 09 8420060 244 000</t>
  </si>
  <si>
    <t>923 04 09 8420060 244 226</t>
  </si>
  <si>
    <t>923 05 02 9910008 244 310</t>
  </si>
  <si>
    <t>923 05 02 9910008 244 000</t>
  </si>
  <si>
    <t>923 05 02 9910008 000 000</t>
  </si>
  <si>
    <t xml:space="preserve">     Работы, услуги по содержанию имущества</t>
  </si>
  <si>
    <t xml:space="preserve">      Коммунальные услуги</t>
  </si>
  <si>
    <t>923 05 03 8710036 244 223</t>
  </si>
  <si>
    <t>923 05 03 8710036 244 310</t>
  </si>
  <si>
    <t>923 05 03 8710036 244 225</t>
  </si>
  <si>
    <t>Организация и содержание мест захоронения бытовых отходов</t>
  </si>
  <si>
    <t>923 05 03 8740039 244 225</t>
  </si>
  <si>
    <t>923 05 03 8740039 244 000</t>
  </si>
  <si>
    <t>923 05 03 8740039 000 000</t>
  </si>
  <si>
    <t>923 08 01 9910012 244 340</t>
  </si>
  <si>
    <t xml:space="preserve">    Транспортные услуги</t>
  </si>
  <si>
    <t>923 08 01 9910013 244 222</t>
  </si>
  <si>
    <t>Физическая культура и спорт</t>
  </si>
  <si>
    <t>923 11 00 000000 000 000</t>
  </si>
  <si>
    <t>Муниципальная программа "Развитие физической культуры и спорта в сельском поселении "Село Софийск" Ульчского муниципального района на 2015-2017 годы"</t>
  </si>
  <si>
    <t>Развитие физической культуры и спорта в сельском поселении</t>
  </si>
  <si>
    <t>923 11 02 7830057 853 290</t>
  </si>
  <si>
    <t>923 11 02 7830057 853 000</t>
  </si>
  <si>
    <t>923 11 02 7830057 244 340</t>
  </si>
  <si>
    <t>923 11 02 7830057 244 000</t>
  </si>
  <si>
    <t>923 11 02 7830057 000 000</t>
  </si>
  <si>
    <t>923 11 02 78300000 000 000</t>
  </si>
  <si>
    <t>923 11 02 78000000 000 000</t>
  </si>
  <si>
    <t xml:space="preserve"> </t>
  </si>
  <si>
    <t>НАЛОГИ НА ПРИБЫЛЬ, ДОХОДЫ</t>
  </si>
  <si>
    <t>исполнения расходов бюджета  сельского поселения "Село Софийск"  Ульчского муниципального района  Хабаровского края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</si>
</sst>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9" fillId="0" borderId="4" xfId="0" applyNumberFormat="1" applyFont="1" applyFill="1" applyBorder="1" applyAlignment="1" applyProtection="1">
      <alignment horizontal="left" wrapText="1" indent="1"/>
    </xf>
    <xf numFmtId="1" fontId="5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wrapText="1"/>
    </xf>
    <xf numFmtId="49" fontId="5" fillId="0" borderId="4" xfId="0" applyNumberFormat="1" applyFont="1" applyFill="1" applyBorder="1" applyAlignment="1">
      <alignment horizontal="center" wrapText="1"/>
    </xf>
    <xf numFmtId="49" fontId="14" fillId="0" borderId="4" xfId="0" quotePrefix="1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justify" wrapText="1"/>
    </xf>
    <xf numFmtId="0" fontId="15" fillId="0" borderId="4" xfId="0" applyNumberFormat="1" applyFont="1" applyFill="1" applyBorder="1" applyAlignment="1" applyProtection="1">
      <alignment horizontal="left" wrapText="1" indent="1"/>
    </xf>
    <xf numFmtId="0" fontId="14" fillId="0" borderId="4" xfId="0" quotePrefix="1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left" wrapText="1" indent="1"/>
    </xf>
    <xf numFmtId="0" fontId="5" fillId="0" borderId="4" xfId="0" quotePrefix="1" applyNumberFormat="1" applyFont="1" applyFill="1" applyBorder="1" applyAlignment="1" applyProtection="1">
      <alignment horizontal="center" wrapText="1"/>
    </xf>
    <xf numFmtId="0" fontId="15" fillId="0" borderId="4" xfId="0" quotePrefix="1" applyNumberFormat="1" applyFont="1" applyFill="1" applyBorder="1" applyAlignment="1" applyProtection="1">
      <alignment horizontal="center" wrapText="1"/>
    </xf>
    <xf numFmtId="0" fontId="14" fillId="0" borderId="4" xfId="0" applyNumberFormat="1" applyFont="1" applyFill="1" applyBorder="1" applyAlignment="1" applyProtection="1">
      <alignment horizontal="left" wrapText="1" indent="1"/>
    </xf>
    <xf numFmtId="0" fontId="14" fillId="0" borderId="4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15" fillId="0" borderId="4" xfId="0" applyNumberFormat="1" applyFont="1" applyFill="1" applyBorder="1" applyAlignment="1" applyProtection="1">
      <alignment horizontal="center" wrapText="1"/>
    </xf>
    <xf numFmtId="0" fontId="15" fillId="0" borderId="4" xfId="0" applyFont="1" applyFill="1" applyBorder="1" applyAlignment="1">
      <alignment horizontal="justify" wrapText="1"/>
    </xf>
    <xf numFmtId="49" fontId="15" fillId="0" borderId="4" xfId="0" quotePrefix="1" applyNumberFormat="1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wrapText="1"/>
    </xf>
    <xf numFmtId="4" fontId="14" fillId="0" borderId="4" xfId="0" applyNumberFormat="1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center" wrapText="1"/>
    </xf>
    <xf numFmtId="4" fontId="15" fillId="0" borderId="4" xfId="0" applyNumberFormat="1" applyFont="1" applyFill="1" applyBorder="1" applyAlignment="1">
      <alignment horizontal="center" wrapText="1"/>
    </xf>
    <xf numFmtId="4" fontId="16" fillId="0" borderId="4" xfId="0" applyNumberFormat="1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left" wrapText="1" indent="1"/>
    </xf>
    <xf numFmtId="0" fontId="14" fillId="0" borderId="4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4" xfId="0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justify" wrapText="1"/>
    </xf>
    <xf numFmtId="49" fontId="4" fillId="2" borderId="4" xfId="0" applyNumberFormat="1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right" wrapText="1"/>
    </xf>
    <xf numFmtId="2" fontId="12" fillId="2" borderId="4" xfId="0" applyNumberFormat="1" applyFont="1" applyFill="1" applyBorder="1"/>
    <xf numFmtId="0" fontId="8" fillId="2" borderId="4" xfId="0" applyFont="1" applyFill="1" applyBorder="1" applyAlignment="1">
      <alignment horizontal="justify" wrapText="1"/>
    </xf>
    <xf numFmtId="1" fontId="6" fillId="2" borderId="4" xfId="0" quotePrefix="1" applyNumberFormat="1" applyFont="1" applyFill="1" applyBorder="1" applyAlignment="1" applyProtection="1">
      <alignment horizontal="center" wrapText="1"/>
    </xf>
    <xf numFmtId="0" fontId="18" fillId="2" borderId="4" xfId="0" applyFont="1" applyFill="1" applyBorder="1" applyAlignment="1">
      <alignment horizontal="justify" wrapText="1"/>
    </xf>
    <xf numFmtId="1" fontId="19" fillId="2" borderId="4" xfId="0" quotePrefix="1" applyNumberFormat="1" applyFont="1" applyFill="1" applyBorder="1" applyAlignment="1" applyProtection="1">
      <alignment horizontal="center" wrapText="1"/>
    </xf>
    <xf numFmtId="4" fontId="18" fillId="2" borderId="4" xfId="0" applyNumberFormat="1" applyFont="1" applyFill="1" applyBorder="1" applyAlignment="1">
      <alignment horizontal="right" wrapText="1"/>
    </xf>
    <xf numFmtId="4" fontId="4" fillId="2" borderId="4" xfId="0" applyNumberFormat="1" applyFont="1" applyFill="1" applyBorder="1" applyAlignment="1">
      <alignment horizontal="right" wrapText="1"/>
    </xf>
    <xf numFmtId="0" fontId="10" fillId="2" borderId="4" xfId="0" applyFont="1" applyFill="1" applyBorder="1" applyAlignment="1">
      <alignment horizontal="justify" wrapText="1"/>
    </xf>
    <xf numFmtId="1" fontId="7" fillId="2" borderId="4" xfId="0" quotePrefix="1" applyNumberFormat="1" applyFont="1" applyFill="1" applyBorder="1" applyAlignment="1" applyProtection="1">
      <alignment horizontal="center" wrapText="1"/>
    </xf>
    <xf numFmtId="1" fontId="6" fillId="2" borderId="4" xfId="0" applyNumberFormat="1" applyFont="1" applyFill="1" applyBorder="1" applyAlignment="1" applyProtection="1">
      <alignment horizontal="center" wrapText="1"/>
    </xf>
    <xf numFmtId="1" fontId="19" fillId="2" borderId="4" xfId="0" applyNumberFormat="1" applyFont="1" applyFill="1" applyBorder="1" applyAlignment="1" applyProtection="1">
      <alignment horizontal="center" wrapText="1"/>
    </xf>
    <xf numFmtId="1" fontId="7" fillId="2" borderId="4" xfId="0" applyNumberFormat="1" applyFont="1" applyFill="1" applyBorder="1" applyAlignment="1" applyProtection="1">
      <alignment horizontal="center" wrapText="1"/>
    </xf>
    <xf numFmtId="2" fontId="24" fillId="2" borderId="4" xfId="0" applyNumberFormat="1" applyFont="1" applyFill="1" applyBorder="1"/>
    <xf numFmtId="0" fontId="21" fillId="2" borderId="4" xfId="0" applyFont="1" applyFill="1" applyBorder="1" applyAlignment="1">
      <alignment wrapText="1"/>
    </xf>
    <xf numFmtId="1" fontId="9" fillId="2" borderId="4" xfId="0" applyNumberFormat="1" applyFont="1" applyFill="1" applyBorder="1" applyAlignment="1" applyProtection="1">
      <alignment horizontal="center" wrapText="1"/>
    </xf>
    <xf numFmtId="4" fontId="20" fillId="2" borderId="4" xfId="0" applyNumberFormat="1" applyFont="1" applyFill="1" applyBorder="1" applyAlignment="1">
      <alignment horizontal="right" wrapText="1"/>
    </xf>
    <xf numFmtId="0" fontId="22" fillId="2" borderId="4" xfId="0" applyFont="1" applyFill="1" applyBorder="1" applyAlignment="1">
      <alignment wrapText="1"/>
    </xf>
    <xf numFmtId="1" fontId="23" fillId="2" borderId="4" xfId="0" applyNumberFormat="1" applyFont="1" applyFill="1" applyBorder="1" applyAlignment="1" applyProtection="1">
      <alignment horizontal="center" wrapText="1"/>
    </xf>
    <xf numFmtId="4" fontId="20" fillId="2" borderId="4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 applyProtection="1">
      <alignment horizontal="left" wrapText="1"/>
    </xf>
    <xf numFmtId="1" fontId="8" fillId="2" borderId="4" xfId="0" applyNumberFormat="1" applyFont="1" applyFill="1" applyBorder="1" applyAlignment="1" applyProtection="1">
      <alignment horizontal="center" wrapText="1"/>
    </xf>
    <xf numFmtId="0" fontId="7" fillId="2" borderId="4" xfId="0" applyNumberFormat="1" applyFont="1" applyFill="1" applyBorder="1" applyAlignment="1" applyProtection="1">
      <alignment horizontal="left" wrapText="1"/>
    </xf>
    <xf numFmtId="0" fontId="9" fillId="2" borderId="4" xfId="0" applyNumberFormat="1" applyFont="1" applyFill="1" applyBorder="1" applyAlignment="1" applyProtection="1">
      <alignment horizontal="left" wrapText="1" indent="1"/>
    </xf>
    <xf numFmtId="0" fontId="7" fillId="2" borderId="4" xfId="0" applyNumberFormat="1" applyFont="1" applyFill="1" applyBorder="1" applyAlignment="1" applyProtection="1">
      <alignment horizontal="left" wrapText="1" indent="1"/>
    </xf>
    <xf numFmtId="4" fontId="4" fillId="2" borderId="2" xfId="0" applyNumberFormat="1" applyFont="1" applyFill="1" applyBorder="1" applyAlignment="1" applyProtection="1">
      <alignment horizontal="right" wrapText="1"/>
    </xf>
    <xf numFmtId="0" fontId="11" fillId="2" borderId="4" xfId="0" applyNumberFormat="1" applyFont="1" applyFill="1" applyBorder="1" applyAlignment="1" applyProtection="1">
      <alignment horizontal="left" wrapText="1" indent="1"/>
    </xf>
    <xf numFmtId="0" fontId="17" fillId="2" borderId="4" xfId="0" applyNumberFormat="1" applyFont="1" applyFill="1" applyBorder="1" applyAlignment="1" applyProtection="1">
      <alignment horizontal="left" wrapText="1" indent="1"/>
    </xf>
    <xf numFmtId="0" fontId="8" fillId="2" borderId="4" xfId="0" applyNumberFormat="1" applyFont="1" applyFill="1" applyBorder="1" applyAlignment="1" applyProtection="1">
      <alignment horizontal="left" wrapText="1" indent="1"/>
    </xf>
    <xf numFmtId="0" fontId="13" fillId="2" borderId="2" xfId="0" applyFont="1" applyFill="1" applyBorder="1"/>
    <xf numFmtId="0" fontId="10" fillId="2" borderId="2" xfId="0" applyNumberFormat="1" applyFont="1" applyFill="1" applyBorder="1" applyAlignment="1" applyProtection="1">
      <alignment horizontal="left" wrapText="1" indent="1"/>
    </xf>
    <xf numFmtId="0" fontId="0" fillId="2" borderId="4" xfId="0" applyFill="1" applyBorder="1"/>
    <xf numFmtId="4" fontId="13" fillId="2" borderId="4" xfId="0" applyNumberFormat="1" applyFont="1" applyFill="1" applyBorder="1"/>
    <xf numFmtId="2" fontId="13" fillId="2" borderId="4" xfId="0" applyNumberFormat="1" applyFont="1" applyFill="1" applyBorder="1"/>
    <xf numFmtId="0" fontId="10" fillId="2" borderId="0" xfId="0" applyNumberFormat="1" applyFont="1" applyFill="1" applyBorder="1" applyAlignment="1" applyProtection="1">
      <alignment horizontal="left" wrapText="1" indent="1"/>
    </xf>
    <xf numFmtId="0" fontId="12" fillId="2" borderId="0" xfId="0" applyFont="1" applyFill="1"/>
    <xf numFmtId="4" fontId="14" fillId="0" borderId="4" xfId="0" quotePrefix="1" applyNumberFormat="1" applyFont="1" applyFill="1" applyBorder="1" applyAlignment="1">
      <alignment horizontal="center" wrapText="1"/>
    </xf>
    <xf numFmtId="4" fontId="14" fillId="0" borderId="4" xfId="0" quotePrefix="1" applyNumberFormat="1" applyFont="1" applyFill="1" applyBorder="1" applyAlignment="1" applyProtection="1">
      <alignment horizontal="center" wrapText="1"/>
    </xf>
    <xf numFmtId="4" fontId="5" fillId="0" borderId="4" xfId="0" applyNumberFormat="1" applyFont="1" applyFill="1" applyBorder="1" applyAlignment="1" applyProtection="1">
      <alignment horizontal="center" wrapText="1"/>
    </xf>
    <xf numFmtId="4" fontId="15" fillId="0" borderId="4" xfId="0" quotePrefix="1" applyNumberFormat="1" applyFont="1" applyFill="1" applyBorder="1" applyAlignment="1" applyProtection="1">
      <alignment horizontal="center" wrapText="1"/>
    </xf>
    <xf numFmtId="4" fontId="5" fillId="0" borderId="4" xfId="0" quotePrefix="1" applyNumberFormat="1" applyFont="1" applyFill="1" applyBorder="1" applyAlignment="1" applyProtection="1">
      <alignment horizontal="center" wrapText="1"/>
    </xf>
    <xf numFmtId="4" fontId="14" fillId="0" borderId="4" xfId="0" applyNumberFormat="1" applyFont="1" applyFill="1" applyBorder="1" applyAlignment="1" applyProtection="1">
      <alignment horizontal="center" wrapText="1"/>
    </xf>
    <xf numFmtId="4" fontId="15" fillId="0" borderId="4" xfId="0" applyNumberFormat="1" applyFont="1" applyFill="1" applyBorder="1" applyAlignment="1" applyProtection="1">
      <alignment horizontal="center" wrapText="1"/>
    </xf>
    <xf numFmtId="0" fontId="15" fillId="0" borderId="4" xfId="0" applyNumberFormat="1" applyFont="1" applyFill="1" applyBorder="1" applyAlignment="1" applyProtection="1">
      <alignment horizontal="left" vertical="center" wrapText="1" indent="1"/>
    </xf>
    <xf numFmtId="0" fontId="5" fillId="0" borderId="4" xfId="0" applyNumberFormat="1" applyFont="1" applyFill="1" applyBorder="1" applyAlignment="1" applyProtection="1">
      <alignment horizontal="left" vertical="center" wrapText="1" indent="1"/>
    </xf>
    <xf numFmtId="0" fontId="6" fillId="0" borderId="4" xfId="0" applyFont="1" applyFill="1" applyBorder="1" applyAlignment="1">
      <alignment horizontal="justify" wrapText="1"/>
    </xf>
    <xf numFmtId="4" fontId="5" fillId="0" borderId="4" xfId="0" quotePrefix="1" applyNumberFormat="1" applyFont="1" applyFill="1" applyBorder="1" applyAlignment="1" applyProtection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4" xfId="0" quotePrefix="1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" fontId="15" fillId="0" borderId="4" xfId="0" quotePrefix="1" applyNumberFormat="1" applyFont="1" applyFill="1" applyBorder="1" applyAlignment="1">
      <alignment horizontal="center" wrapText="1"/>
    </xf>
    <xf numFmtId="4" fontId="7" fillId="0" borderId="4" xfId="0" applyNumberFormat="1" applyFont="1" applyFill="1" applyBorder="1"/>
    <xf numFmtId="0" fontId="26" fillId="0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4" fontId="6" fillId="0" borderId="4" xfId="0" applyNumberFormat="1" applyFont="1" applyFill="1" applyBorder="1"/>
    <xf numFmtId="4" fontId="5" fillId="0" borderId="4" xfId="0" applyNumberFormat="1" applyFont="1" applyFill="1" applyBorder="1"/>
    <xf numFmtId="4" fontId="15" fillId="0" borderId="4" xfId="0" applyNumberFormat="1" applyFont="1" applyFill="1" applyBorder="1"/>
    <xf numFmtId="4" fontId="19" fillId="0" borderId="4" xfId="0" applyNumberFormat="1" applyFont="1" applyFill="1" applyBorder="1"/>
    <xf numFmtId="0" fontId="15" fillId="0" borderId="4" xfId="0" applyFont="1" applyFill="1" applyBorder="1"/>
    <xf numFmtId="4" fontId="5" fillId="0" borderId="4" xfId="0" applyNumberFormat="1" applyFont="1" applyFill="1" applyBorder="1" applyAlignment="1">
      <alignment vertical="center"/>
    </xf>
    <xf numFmtId="4" fontId="15" fillId="0" borderId="4" xfId="0" applyNumberFormat="1" applyFont="1" applyFill="1" applyBorder="1" applyAlignment="1">
      <alignment vertical="center"/>
    </xf>
    <xf numFmtId="0" fontId="27" fillId="0" borderId="0" xfId="0" applyFont="1" applyFill="1"/>
    <xf numFmtId="4" fontId="4" fillId="2" borderId="12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9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" fontId="17" fillId="0" borderId="12" xfId="0" applyNumberFormat="1" applyFont="1" applyFill="1" applyBorder="1" applyAlignment="1">
      <alignment horizontal="right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A13" sqref="A13"/>
    </sheetView>
  </sheetViews>
  <sheetFormatPr defaultRowHeight="15" x14ac:dyDescent="0.25"/>
  <cols>
    <col min="1" max="1" width="42.28515625" style="31" customWidth="1"/>
    <col min="2" max="2" width="21.7109375" style="31" customWidth="1"/>
    <col min="3" max="3" width="14.7109375" style="31" customWidth="1"/>
    <col min="4" max="4" width="9.85546875" style="31" customWidth="1"/>
    <col min="5" max="5" width="14.7109375" style="31" customWidth="1"/>
    <col min="6" max="6" width="14.28515625" style="31" customWidth="1"/>
    <col min="7" max="7" width="13.5703125" style="31" customWidth="1"/>
    <col min="8" max="8" width="14.85546875" style="31" customWidth="1"/>
    <col min="9" max="9" width="8.140625" style="31" customWidth="1"/>
    <col min="10" max="10" width="12.5703125" style="31" customWidth="1"/>
    <col min="11" max="11" width="11.28515625" style="31" customWidth="1"/>
    <col min="12" max="12" width="13.5703125" style="31" customWidth="1"/>
    <col min="13" max="13" width="11" style="31" customWidth="1"/>
    <col min="14" max="255" width="9.140625" style="31"/>
    <col min="256" max="256" width="32.42578125" style="31" customWidth="1"/>
    <col min="257" max="257" width="19.85546875" style="31" customWidth="1"/>
    <col min="258" max="258" width="14.42578125" style="31" customWidth="1"/>
    <col min="259" max="259" width="15.42578125" style="31" customWidth="1"/>
    <col min="260" max="260" width="12.42578125" style="31" customWidth="1"/>
    <col min="261" max="261" width="12.5703125" style="31" customWidth="1"/>
    <col min="262" max="262" width="14.7109375" style="31" customWidth="1"/>
    <col min="263" max="263" width="16.28515625" style="31" customWidth="1"/>
    <col min="264" max="264" width="11.85546875" style="31" customWidth="1"/>
    <col min="265" max="265" width="15.42578125" style="31" customWidth="1"/>
    <col min="266" max="266" width="14.85546875" style="31" customWidth="1"/>
    <col min="267" max="511" width="9.140625" style="31"/>
    <col min="512" max="512" width="32.42578125" style="31" customWidth="1"/>
    <col min="513" max="513" width="19.85546875" style="31" customWidth="1"/>
    <col min="514" max="514" width="14.42578125" style="31" customWidth="1"/>
    <col min="515" max="515" width="15.42578125" style="31" customWidth="1"/>
    <col min="516" max="516" width="12.42578125" style="31" customWidth="1"/>
    <col min="517" max="517" width="12.5703125" style="31" customWidth="1"/>
    <col min="518" max="518" width="14.7109375" style="31" customWidth="1"/>
    <col min="519" max="519" width="16.28515625" style="31" customWidth="1"/>
    <col min="520" max="520" width="11.85546875" style="31" customWidth="1"/>
    <col min="521" max="521" width="15.42578125" style="31" customWidth="1"/>
    <col min="522" max="522" width="14.85546875" style="31" customWidth="1"/>
    <col min="523" max="767" width="9.140625" style="31"/>
    <col min="768" max="768" width="32.42578125" style="31" customWidth="1"/>
    <col min="769" max="769" width="19.85546875" style="31" customWidth="1"/>
    <col min="770" max="770" width="14.42578125" style="31" customWidth="1"/>
    <col min="771" max="771" width="15.42578125" style="31" customWidth="1"/>
    <col min="772" max="772" width="12.42578125" style="31" customWidth="1"/>
    <col min="773" max="773" width="12.5703125" style="31" customWidth="1"/>
    <col min="774" max="774" width="14.7109375" style="31" customWidth="1"/>
    <col min="775" max="775" width="16.28515625" style="31" customWidth="1"/>
    <col min="776" max="776" width="11.85546875" style="31" customWidth="1"/>
    <col min="777" max="777" width="15.42578125" style="31" customWidth="1"/>
    <col min="778" max="778" width="14.85546875" style="31" customWidth="1"/>
    <col min="779" max="1023" width="9.140625" style="31"/>
    <col min="1024" max="1024" width="32.42578125" style="31" customWidth="1"/>
    <col min="1025" max="1025" width="19.85546875" style="31" customWidth="1"/>
    <col min="1026" max="1026" width="14.42578125" style="31" customWidth="1"/>
    <col min="1027" max="1027" width="15.42578125" style="31" customWidth="1"/>
    <col min="1028" max="1028" width="12.42578125" style="31" customWidth="1"/>
    <col min="1029" max="1029" width="12.5703125" style="31" customWidth="1"/>
    <col min="1030" max="1030" width="14.7109375" style="31" customWidth="1"/>
    <col min="1031" max="1031" width="16.28515625" style="31" customWidth="1"/>
    <col min="1032" max="1032" width="11.85546875" style="31" customWidth="1"/>
    <col min="1033" max="1033" width="15.42578125" style="31" customWidth="1"/>
    <col min="1034" max="1034" width="14.85546875" style="31" customWidth="1"/>
    <col min="1035" max="1279" width="9.140625" style="31"/>
    <col min="1280" max="1280" width="32.42578125" style="31" customWidth="1"/>
    <col min="1281" max="1281" width="19.85546875" style="31" customWidth="1"/>
    <col min="1282" max="1282" width="14.42578125" style="31" customWidth="1"/>
    <col min="1283" max="1283" width="15.42578125" style="31" customWidth="1"/>
    <col min="1284" max="1284" width="12.42578125" style="31" customWidth="1"/>
    <col min="1285" max="1285" width="12.5703125" style="31" customWidth="1"/>
    <col min="1286" max="1286" width="14.7109375" style="31" customWidth="1"/>
    <col min="1287" max="1287" width="16.28515625" style="31" customWidth="1"/>
    <col min="1288" max="1288" width="11.85546875" style="31" customWidth="1"/>
    <col min="1289" max="1289" width="15.42578125" style="31" customWidth="1"/>
    <col min="1290" max="1290" width="14.85546875" style="31" customWidth="1"/>
    <col min="1291" max="1535" width="9.140625" style="31"/>
    <col min="1536" max="1536" width="32.42578125" style="31" customWidth="1"/>
    <col min="1537" max="1537" width="19.85546875" style="31" customWidth="1"/>
    <col min="1538" max="1538" width="14.42578125" style="31" customWidth="1"/>
    <col min="1539" max="1539" width="15.42578125" style="31" customWidth="1"/>
    <col min="1540" max="1540" width="12.42578125" style="31" customWidth="1"/>
    <col min="1541" max="1541" width="12.5703125" style="31" customWidth="1"/>
    <col min="1542" max="1542" width="14.7109375" style="31" customWidth="1"/>
    <col min="1543" max="1543" width="16.28515625" style="31" customWidth="1"/>
    <col min="1544" max="1544" width="11.85546875" style="31" customWidth="1"/>
    <col min="1545" max="1545" width="15.42578125" style="31" customWidth="1"/>
    <col min="1546" max="1546" width="14.85546875" style="31" customWidth="1"/>
    <col min="1547" max="1791" width="9.140625" style="31"/>
    <col min="1792" max="1792" width="32.42578125" style="31" customWidth="1"/>
    <col min="1793" max="1793" width="19.85546875" style="31" customWidth="1"/>
    <col min="1794" max="1794" width="14.42578125" style="31" customWidth="1"/>
    <col min="1795" max="1795" width="15.42578125" style="31" customWidth="1"/>
    <col min="1796" max="1796" width="12.42578125" style="31" customWidth="1"/>
    <col min="1797" max="1797" width="12.5703125" style="31" customWidth="1"/>
    <col min="1798" max="1798" width="14.7109375" style="31" customWidth="1"/>
    <col min="1799" max="1799" width="16.28515625" style="31" customWidth="1"/>
    <col min="1800" max="1800" width="11.85546875" style="31" customWidth="1"/>
    <col min="1801" max="1801" width="15.42578125" style="31" customWidth="1"/>
    <col min="1802" max="1802" width="14.85546875" style="31" customWidth="1"/>
    <col min="1803" max="2047" width="9.140625" style="31"/>
    <col min="2048" max="2048" width="32.42578125" style="31" customWidth="1"/>
    <col min="2049" max="2049" width="19.85546875" style="31" customWidth="1"/>
    <col min="2050" max="2050" width="14.42578125" style="31" customWidth="1"/>
    <col min="2051" max="2051" width="15.42578125" style="31" customWidth="1"/>
    <col min="2052" max="2052" width="12.42578125" style="31" customWidth="1"/>
    <col min="2053" max="2053" width="12.5703125" style="31" customWidth="1"/>
    <col min="2054" max="2054" width="14.7109375" style="31" customWidth="1"/>
    <col min="2055" max="2055" width="16.28515625" style="31" customWidth="1"/>
    <col min="2056" max="2056" width="11.85546875" style="31" customWidth="1"/>
    <col min="2057" max="2057" width="15.42578125" style="31" customWidth="1"/>
    <col min="2058" max="2058" width="14.85546875" style="31" customWidth="1"/>
    <col min="2059" max="2303" width="9.140625" style="31"/>
    <col min="2304" max="2304" width="32.42578125" style="31" customWidth="1"/>
    <col min="2305" max="2305" width="19.85546875" style="31" customWidth="1"/>
    <col min="2306" max="2306" width="14.42578125" style="31" customWidth="1"/>
    <col min="2307" max="2307" width="15.42578125" style="31" customWidth="1"/>
    <col min="2308" max="2308" width="12.42578125" style="31" customWidth="1"/>
    <col min="2309" max="2309" width="12.5703125" style="31" customWidth="1"/>
    <col min="2310" max="2310" width="14.7109375" style="31" customWidth="1"/>
    <col min="2311" max="2311" width="16.28515625" style="31" customWidth="1"/>
    <col min="2312" max="2312" width="11.85546875" style="31" customWidth="1"/>
    <col min="2313" max="2313" width="15.42578125" style="31" customWidth="1"/>
    <col min="2314" max="2314" width="14.85546875" style="31" customWidth="1"/>
    <col min="2315" max="2559" width="9.140625" style="31"/>
    <col min="2560" max="2560" width="32.42578125" style="31" customWidth="1"/>
    <col min="2561" max="2561" width="19.85546875" style="31" customWidth="1"/>
    <col min="2562" max="2562" width="14.42578125" style="31" customWidth="1"/>
    <col min="2563" max="2563" width="15.42578125" style="31" customWidth="1"/>
    <col min="2564" max="2564" width="12.42578125" style="31" customWidth="1"/>
    <col min="2565" max="2565" width="12.5703125" style="31" customWidth="1"/>
    <col min="2566" max="2566" width="14.7109375" style="31" customWidth="1"/>
    <col min="2567" max="2567" width="16.28515625" style="31" customWidth="1"/>
    <col min="2568" max="2568" width="11.85546875" style="31" customWidth="1"/>
    <col min="2569" max="2569" width="15.42578125" style="31" customWidth="1"/>
    <col min="2570" max="2570" width="14.85546875" style="31" customWidth="1"/>
    <col min="2571" max="2815" width="9.140625" style="31"/>
    <col min="2816" max="2816" width="32.42578125" style="31" customWidth="1"/>
    <col min="2817" max="2817" width="19.85546875" style="31" customWidth="1"/>
    <col min="2818" max="2818" width="14.42578125" style="31" customWidth="1"/>
    <col min="2819" max="2819" width="15.42578125" style="31" customWidth="1"/>
    <col min="2820" max="2820" width="12.42578125" style="31" customWidth="1"/>
    <col min="2821" max="2821" width="12.5703125" style="31" customWidth="1"/>
    <col min="2822" max="2822" width="14.7109375" style="31" customWidth="1"/>
    <col min="2823" max="2823" width="16.28515625" style="31" customWidth="1"/>
    <col min="2824" max="2824" width="11.85546875" style="31" customWidth="1"/>
    <col min="2825" max="2825" width="15.42578125" style="31" customWidth="1"/>
    <col min="2826" max="2826" width="14.85546875" style="31" customWidth="1"/>
    <col min="2827" max="3071" width="9.140625" style="31"/>
    <col min="3072" max="3072" width="32.42578125" style="31" customWidth="1"/>
    <col min="3073" max="3073" width="19.85546875" style="31" customWidth="1"/>
    <col min="3074" max="3074" width="14.42578125" style="31" customWidth="1"/>
    <col min="3075" max="3075" width="15.42578125" style="31" customWidth="1"/>
    <col min="3076" max="3076" width="12.42578125" style="31" customWidth="1"/>
    <col min="3077" max="3077" width="12.5703125" style="31" customWidth="1"/>
    <col min="3078" max="3078" width="14.7109375" style="31" customWidth="1"/>
    <col min="3079" max="3079" width="16.28515625" style="31" customWidth="1"/>
    <col min="3080" max="3080" width="11.85546875" style="31" customWidth="1"/>
    <col min="3081" max="3081" width="15.42578125" style="31" customWidth="1"/>
    <col min="3082" max="3082" width="14.85546875" style="31" customWidth="1"/>
    <col min="3083" max="3327" width="9.140625" style="31"/>
    <col min="3328" max="3328" width="32.42578125" style="31" customWidth="1"/>
    <col min="3329" max="3329" width="19.85546875" style="31" customWidth="1"/>
    <col min="3330" max="3330" width="14.42578125" style="31" customWidth="1"/>
    <col min="3331" max="3331" width="15.42578125" style="31" customWidth="1"/>
    <col min="3332" max="3332" width="12.42578125" style="31" customWidth="1"/>
    <col min="3333" max="3333" width="12.5703125" style="31" customWidth="1"/>
    <col min="3334" max="3334" width="14.7109375" style="31" customWidth="1"/>
    <col min="3335" max="3335" width="16.28515625" style="31" customWidth="1"/>
    <col min="3336" max="3336" width="11.85546875" style="31" customWidth="1"/>
    <col min="3337" max="3337" width="15.42578125" style="31" customWidth="1"/>
    <col min="3338" max="3338" width="14.85546875" style="31" customWidth="1"/>
    <col min="3339" max="3583" width="9.140625" style="31"/>
    <col min="3584" max="3584" width="32.42578125" style="31" customWidth="1"/>
    <col min="3585" max="3585" width="19.85546875" style="31" customWidth="1"/>
    <col min="3586" max="3586" width="14.42578125" style="31" customWidth="1"/>
    <col min="3587" max="3587" width="15.42578125" style="31" customWidth="1"/>
    <col min="3588" max="3588" width="12.42578125" style="31" customWidth="1"/>
    <col min="3589" max="3589" width="12.5703125" style="31" customWidth="1"/>
    <col min="3590" max="3590" width="14.7109375" style="31" customWidth="1"/>
    <col min="3591" max="3591" width="16.28515625" style="31" customWidth="1"/>
    <col min="3592" max="3592" width="11.85546875" style="31" customWidth="1"/>
    <col min="3593" max="3593" width="15.42578125" style="31" customWidth="1"/>
    <col min="3594" max="3594" width="14.85546875" style="31" customWidth="1"/>
    <col min="3595" max="3839" width="9.140625" style="31"/>
    <col min="3840" max="3840" width="32.42578125" style="31" customWidth="1"/>
    <col min="3841" max="3841" width="19.85546875" style="31" customWidth="1"/>
    <col min="3842" max="3842" width="14.42578125" style="31" customWidth="1"/>
    <col min="3843" max="3843" width="15.42578125" style="31" customWidth="1"/>
    <col min="3844" max="3844" width="12.42578125" style="31" customWidth="1"/>
    <col min="3845" max="3845" width="12.5703125" style="31" customWidth="1"/>
    <col min="3846" max="3846" width="14.7109375" style="31" customWidth="1"/>
    <col min="3847" max="3847" width="16.28515625" style="31" customWidth="1"/>
    <col min="3848" max="3848" width="11.85546875" style="31" customWidth="1"/>
    <col min="3849" max="3849" width="15.42578125" style="31" customWidth="1"/>
    <col min="3850" max="3850" width="14.85546875" style="31" customWidth="1"/>
    <col min="3851" max="4095" width="9.140625" style="31"/>
    <col min="4096" max="4096" width="32.42578125" style="31" customWidth="1"/>
    <col min="4097" max="4097" width="19.85546875" style="31" customWidth="1"/>
    <col min="4098" max="4098" width="14.42578125" style="31" customWidth="1"/>
    <col min="4099" max="4099" width="15.42578125" style="31" customWidth="1"/>
    <col min="4100" max="4100" width="12.42578125" style="31" customWidth="1"/>
    <col min="4101" max="4101" width="12.5703125" style="31" customWidth="1"/>
    <col min="4102" max="4102" width="14.7109375" style="31" customWidth="1"/>
    <col min="4103" max="4103" width="16.28515625" style="31" customWidth="1"/>
    <col min="4104" max="4104" width="11.85546875" style="31" customWidth="1"/>
    <col min="4105" max="4105" width="15.42578125" style="31" customWidth="1"/>
    <col min="4106" max="4106" width="14.85546875" style="31" customWidth="1"/>
    <col min="4107" max="4351" width="9.140625" style="31"/>
    <col min="4352" max="4352" width="32.42578125" style="31" customWidth="1"/>
    <col min="4353" max="4353" width="19.85546875" style="31" customWidth="1"/>
    <col min="4354" max="4354" width="14.42578125" style="31" customWidth="1"/>
    <col min="4355" max="4355" width="15.42578125" style="31" customWidth="1"/>
    <col min="4356" max="4356" width="12.42578125" style="31" customWidth="1"/>
    <col min="4357" max="4357" width="12.5703125" style="31" customWidth="1"/>
    <col min="4358" max="4358" width="14.7109375" style="31" customWidth="1"/>
    <col min="4359" max="4359" width="16.28515625" style="31" customWidth="1"/>
    <col min="4360" max="4360" width="11.85546875" style="31" customWidth="1"/>
    <col min="4361" max="4361" width="15.42578125" style="31" customWidth="1"/>
    <col min="4362" max="4362" width="14.85546875" style="31" customWidth="1"/>
    <col min="4363" max="4607" width="9.140625" style="31"/>
    <col min="4608" max="4608" width="32.42578125" style="31" customWidth="1"/>
    <col min="4609" max="4609" width="19.85546875" style="31" customWidth="1"/>
    <col min="4610" max="4610" width="14.42578125" style="31" customWidth="1"/>
    <col min="4611" max="4611" width="15.42578125" style="31" customWidth="1"/>
    <col min="4612" max="4612" width="12.42578125" style="31" customWidth="1"/>
    <col min="4613" max="4613" width="12.5703125" style="31" customWidth="1"/>
    <col min="4614" max="4614" width="14.7109375" style="31" customWidth="1"/>
    <col min="4615" max="4615" width="16.28515625" style="31" customWidth="1"/>
    <col min="4616" max="4616" width="11.85546875" style="31" customWidth="1"/>
    <col min="4617" max="4617" width="15.42578125" style="31" customWidth="1"/>
    <col min="4618" max="4618" width="14.85546875" style="31" customWidth="1"/>
    <col min="4619" max="4863" width="9.140625" style="31"/>
    <col min="4864" max="4864" width="32.42578125" style="31" customWidth="1"/>
    <col min="4865" max="4865" width="19.85546875" style="31" customWidth="1"/>
    <col min="4866" max="4866" width="14.42578125" style="31" customWidth="1"/>
    <col min="4867" max="4867" width="15.42578125" style="31" customWidth="1"/>
    <col min="4868" max="4868" width="12.42578125" style="31" customWidth="1"/>
    <col min="4869" max="4869" width="12.5703125" style="31" customWidth="1"/>
    <col min="4870" max="4870" width="14.7109375" style="31" customWidth="1"/>
    <col min="4871" max="4871" width="16.28515625" style="31" customWidth="1"/>
    <col min="4872" max="4872" width="11.85546875" style="31" customWidth="1"/>
    <col min="4873" max="4873" width="15.42578125" style="31" customWidth="1"/>
    <col min="4874" max="4874" width="14.85546875" style="31" customWidth="1"/>
    <col min="4875" max="5119" width="9.140625" style="31"/>
    <col min="5120" max="5120" width="32.42578125" style="31" customWidth="1"/>
    <col min="5121" max="5121" width="19.85546875" style="31" customWidth="1"/>
    <col min="5122" max="5122" width="14.42578125" style="31" customWidth="1"/>
    <col min="5123" max="5123" width="15.42578125" style="31" customWidth="1"/>
    <col min="5124" max="5124" width="12.42578125" style="31" customWidth="1"/>
    <col min="5125" max="5125" width="12.5703125" style="31" customWidth="1"/>
    <col min="5126" max="5126" width="14.7109375" style="31" customWidth="1"/>
    <col min="5127" max="5127" width="16.28515625" style="31" customWidth="1"/>
    <col min="5128" max="5128" width="11.85546875" style="31" customWidth="1"/>
    <col min="5129" max="5129" width="15.42578125" style="31" customWidth="1"/>
    <col min="5130" max="5130" width="14.85546875" style="31" customWidth="1"/>
    <col min="5131" max="5375" width="9.140625" style="31"/>
    <col min="5376" max="5376" width="32.42578125" style="31" customWidth="1"/>
    <col min="5377" max="5377" width="19.85546875" style="31" customWidth="1"/>
    <col min="5378" max="5378" width="14.42578125" style="31" customWidth="1"/>
    <col min="5379" max="5379" width="15.42578125" style="31" customWidth="1"/>
    <col min="5380" max="5380" width="12.42578125" style="31" customWidth="1"/>
    <col min="5381" max="5381" width="12.5703125" style="31" customWidth="1"/>
    <col min="5382" max="5382" width="14.7109375" style="31" customWidth="1"/>
    <col min="5383" max="5383" width="16.28515625" style="31" customWidth="1"/>
    <col min="5384" max="5384" width="11.85546875" style="31" customWidth="1"/>
    <col min="5385" max="5385" width="15.42578125" style="31" customWidth="1"/>
    <col min="5386" max="5386" width="14.85546875" style="31" customWidth="1"/>
    <col min="5387" max="5631" width="9.140625" style="31"/>
    <col min="5632" max="5632" width="32.42578125" style="31" customWidth="1"/>
    <col min="5633" max="5633" width="19.85546875" style="31" customWidth="1"/>
    <col min="5634" max="5634" width="14.42578125" style="31" customWidth="1"/>
    <col min="5635" max="5635" width="15.42578125" style="31" customWidth="1"/>
    <col min="5636" max="5636" width="12.42578125" style="31" customWidth="1"/>
    <col min="5637" max="5637" width="12.5703125" style="31" customWidth="1"/>
    <col min="5638" max="5638" width="14.7109375" style="31" customWidth="1"/>
    <col min="5639" max="5639" width="16.28515625" style="31" customWidth="1"/>
    <col min="5640" max="5640" width="11.85546875" style="31" customWidth="1"/>
    <col min="5641" max="5641" width="15.42578125" style="31" customWidth="1"/>
    <col min="5642" max="5642" width="14.85546875" style="31" customWidth="1"/>
    <col min="5643" max="5887" width="9.140625" style="31"/>
    <col min="5888" max="5888" width="32.42578125" style="31" customWidth="1"/>
    <col min="5889" max="5889" width="19.85546875" style="31" customWidth="1"/>
    <col min="5890" max="5890" width="14.42578125" style="31" customWidth="1"/>
    <col min="5891" max="5891" width="15.42578125" style="31" customWidth="1"/>
    <col min="5892" max="5892" width="12.42578125" style="31" customWidth="1"/>
    <col min="5893" max="5893" width="12.5703125" style="31" customWidth="1"/>
    <col min="5894" max="5894" width="14.7109375" style="31" customWidth="1"/>
    <col min="5895" max="5895" width="16.28515625" style="31" customWidth="1"/>
    <col min="5896" max="5896" width="11.85546875" style="31" customWidth="1"/>
    <col min="5897" max="5897" width="15.42578125" style="31" customWidth="1"/>
    <col min="5898" max="5898" width="14.85546875" style="31" customWidth="1"/>
    <col min="5899" max="6143" width="9.140625" style="31"/>
    <col min="6144" max="6144" width="32.42578125" style="31" customWidth="1"/>
    <col min="6145" max="6145" width="19.85546875" style="31" customWidth="1"/>
    <col min="6146" max="6146" width="14.42578125" style="31" customWidth="1"/>
    <col min="6147" max="6147" width="15.42578125" style="31" customWidth="1"/>
    <col min="6148" max="6148" width="12.42578125" style="31" customWidth="1"/>
    <col min="6149" max="6149" width="12.5703125" style="31" customWidth="1"/>
    <col min="6150" max="6150" width="14.7109375" style="31" customWidth="1"/>
    <col min="6151" max="6151" width="16.28515625" style="31" customWidth="1"/>
    <col min="6152" max="6152" width="11.85546875" style="31" customWidth="1"/>
    <col min="6153" max="6153" width="15.42578125" style="31" customWidth="1"/>
    <col min="6154" max="6154" width="14.85546875" style="31" customWidth="1"/>
    <col min="6155" max="6399" width="9.140625" style="31"/>
    <col min="6400" max="6400" width="32.42578125" style="31" customWidth="1"/>
    <col min="6401" max="6401" width="19.85546875" style="31" customWidth="1"/>
    <col min="6402" max="6402" width="14.42578125" style="31" customWidth="1"/>
    <col min="6403" max="6403" width="15.42578125" style="31" customWidth="1"/>
    <col min="6404" max="6404" width="12.42578125" style="31" customWidth="1"/>
    <col min="6405" max="6405" width="12.5703125" style="31" customWidth="1"/>
    <col min="6406" max="6406" width="14.7109375" style="31" customWidth="1"/>
    <col min="6407" max="6407" width="16.28515625" style="31" customWidth="1"/>
    <col min="6408" max="6408" width="11.85546875" style="31" customWidth="1"/>
    <col min="6409" max="6409" width="15.42578125" style="31" customWidth="1"/>
    <col min="6410" max="6410" width="14.85546875" style="31" customWidth="1"/>
    <col min="6411" max="6655" width="9.140625" style="31"/>
    <col min="6656" max="6656" width="32.42578125" style="31" customWidth="1"/>
    <col min="6657" max="6657" width="19.85546875" style="31" customWidth="1"/>
    <col min="6658" max="6658" width="14.42578125" style="31" customWidth="1"/>
    <col min="6659" max="6659" width="15.42578125" style="31" customWidth="1"/>
    <col min="6660" max="6660" width="12.42578125" style="31" customWidth="1"/>
    <col min="6661" max="6661" width="12.5703125" style="31" customWidth="1"/>
    <col min="6662" max="6662" width="14.7109375" style="31" customWidth="1"/>
    <col min="6663" max="6663" width="16.28515625" style="31" customWidth="1"/>
    <col min="6664" max="6664" width="11.85546875" style="31" customWidth="1"/>
    <col min="6665" max="6665" width="15.42578125" style="31" customWidth="1"/>
    <col min="6666" max="6666" width="14.85546875" style="31" customWidth="1"/>
    <col min="6667" max="6911" width="9.140625" style="31"/>
    <col min="6912" max="6912" width="32.42578125" style="31" customWidth="1"/>
    <col min="6913" max="6913" width="19.85546875" style="31" customWidth="1"/>
    <col min="6914" max="6914" width="14.42578125" style="31" customWidth="1"/>
    <col min="6915" max="6915" width="15.42578125" style="31" customWidth="1"/>
    <col min="6916" max="6916" width="12.42578125" style="31" customWidth="1"/>
    <col min="6917" max="6917" width="12.5703125" style="31" customWidth="1"/>
    <col min="6918" max="6918" width="14.7109375" style="31" customWidth="1"/>
    <col min="6919" max="6919" width="16.28515625" style="31" customWidth="1"/>
    <col min="6920" max="6920" width="11.85546875" style="31" customWidth="1"/>
    <col min="6921" max="6921" width="15.42578125" style="31" customWidth="1"/>
    <col min="6922" max="6922" width="14.85546875" style="31" customWidth="1"/>
    <col min="6923" max="7167" width="9.140625" style="31"/>
    <col min="7168" max="7168" width="32.42578125" style="31" customWidth="1"/>
    <col min="7169" max="7169" width="19.85546875" style="31" customWidth="1"/>
    <col min="7170" max="7170" width="14.42578125" style="31" customWidth="1"/>
    <col min="7171" max="7171" width="15.42578125" style="31" customWidth="1"/>
    <col min="7172" max="7172" width="12.42578125" style="31" customWidth="1"/>
    <col min="7173" max="7173" width="12.5703125" style="31" customWidth="1"/>
    <col min="7174" max="7174" width="14.7109375" style="31" customWidth="1"/>
    <col min="7175" max="7175" width="16.28515625" style="31" customWidth="1"/>
    <col min="7176" max="7176" width="11.85546875" style="31" customWidth="1"/>
    <col min="7177" max="7177" width="15.42578125" style="31" customWidth="1"/>
    <col min="7178" max="7178" width="14.85546875" style="31" customWidth="1"/>
    <col min="7179" max="7423" width="9.140625" style="31"/>
    <col min="7424" max="7424" width="32.42578125" style="31" customWidth="1"/>
    <col min="7425" max="7425" width="19.85546875" style="31" customWidth="1"/>
    <col min="7426" max="7426" width="14.42578125" style="31" customWidth="1"/>
    <col min="7427" max="7427" width="15.42578125" style="31" customWidth="1"/>
    <col min="7428" max="7428" width="12.42578125" style="31" customWidth="1"/>
    <col min="7429" max="7429" width="12.5703125" style="31" customWidth="1"/>
    <col min="7430" max="7430" width="14.7109375" style="31" customWidth="1"/>
    <col min="7431" max="7431" width="16.28515625" style="31" customWidth="1"/>
    <col min="7432" max="7432" width="11.85546875" style="31" customWidth="1"/>
    <col min="7433" max="7433" width="15.42578125" style="31" customWidth="1"/>
    <col min="7434" max="7434" width="14.85546875" style="31" customWidth="1"/>
    <col min="7435" max="7679" width="9.140625" style="31"/>
    <col min="7680" max="7680" width="32.42578125" style="31" customWidth="1"/>
    <col min="7681" max="7681" width="19.85546875" style="31" customWidth="1"/>
    <col min="7682" max="7682" width="14.42578125" style="31" customWidth="1"/>
    <col min="7683" max="7683" width="15.42578125" style="31" customWidth="1"/>
    <col min="7684" max="7684" width="12.42578125" style="31" customWidth="1"/>
    <col min="7685" max="7685" width="12.5703125" style="31" customWidth="1"/>
    <col min="7686" max="7686" width="14.7109375" style="31" customWidth="1"/>
    <col min="7687" max="7687" width="16.28515625" style="31" customWidth="1"/>
    <col min="7688" max="7688" width="11.85546875" style="31" customWidth="1"/>
    <col min="7689" max="7689" width="15.42578125" style="31" customWidth="1"/>
    <col min="7690" max="7690" width="14.85546875" style="31" customWidth="1"/>
    <col min="7691" max="7935" width="9.140625" style="31"/>
    <col min="7936" max="7936" width="32.42578125" style="31" customWidth="1"/>
    <col min="7937" max="7937" width="19.85546875" style="31" customWidth="1"/>
    <col min="7938" max="7938" width="14.42578125" style="31" customWidth="1"/>
    <col min="7939" max="7939" width="15.42578125" style="31" customWidth="1"/>
    <col min="7940" max="7940" width="12.42578125" style="31" customWidth="1"/>
    <col min="7941" max="7941" width="12.5703125" style="31" customWidth="1"/>
    <col min="7942" max="7942" width="14.7109375" style="31" customWidth="1"/>
    <col min="7943" max="7943" width="16.28515625" style="31" customWidth="1"/>
    <col min="7944" max="7944" width="11.85546875" style="31" customWidth="1"/>
    <col min="7945" max="7945" width="15.42578125" style="31" customWidth="1"/>
    <col min="7946" max="7946" width="14.85546875" style="31" customWidth="1"/>
    <col min="7947" max="8191" width="9.140625" style="31"/>
    <col min="8192" max="8192" width="32.42578125" style="31" customWidth="1"/>
    <col min="8193" max="8193" width="19.85546875" style="31" customWidth="1"/>
    <col min="8194" max="8194" width="14.42578125" style="31" customWidth="1"/>
    <col min="8195" max="8195" width="15.42578125" style="31" customWidth="1"/>
    <col min="8196" max="8196" width="12.42578125" style="31" customWidth="1"/>
    <col min="8197" max="8197" width="12.5703125" style="31" customWidth="1"/>
    <col min="8198" max="8198" width="14.7109375" style="31" customWidth="1"/>
    <col min="8199" max="8199" width="16.28515625" style="31" customWidth="1"/>
    <col min="8200" max="8200" width="11.85546875" style="31" customWidth="1"/>
    <col min="8201" max="8201" width="15.42578125" style="31" customWidth="1"/>
    <col min="8202" max="8202" width="14.85546875" style="31" customWidth="1"/>
    <col min="8203" max="8447" width="9.140625" style="31"/>
    <col min="8448" max="8448" width="32.42578125" style="31" customWidth="1"/>
    <col min="8449" max="8449" width="19.85546875" style="31" customWidth="1"/>
    <col min="8450" max="8450" width="14.42578125" style="31" customWidth="1"/>
    <col min="8451" max="8451" width="15.42578125" style="31" customWidth="1"/>
    <col min="8452" max="8452" width="12.42578125" style="31" customWidth="1"/>
    <col min="8453" max="8453" width="12.5703125" style="31" customWidth="1"/>
    <col min="8454" max="8454" width="14.7109375" style="31" customWidth="1"/>
    <col min="8455" max="8455" width="16.28515625" style="31" customWidth="1"/>
    <col min="8456" max="8456" width="11.85546875" style="31" customWidth="1"/>
    <col min="8457" max="8457" width="15.42578125" style="31" customWidth="1"/>
    <col min="8458" max="8458" width="14.85546875" style="31" customWidth="1"/>
    <col min="8459" max="8703" width="9.140625" style="31"/>
    <col min="8704" max="8704" width="32.42578125" style="31" customWidth="1"/>
    <col min="8705" max="8705" width="19.85546875" style="31" customWidth="1"/>
    <col min="8706" max="8706" width="14.42578125" style="31" customWidth="1"/>
    <col min="8707" max="8707" width="15.42578125" style="31" customWidth="1"/>
    <col min="8708" max="8708" width="12.42578125" style="31" customWidth="1"/>
    <col min="8709" max="8709" width="12.5703125" style="31" customWidth="1"/>
    <col min="8710" max="8710" width="14.7109375" style="31" customWidth="1"/>
    <col min="8711" max="8711" width="16.28515625" style="31" customWidth="1"/>
    <col min="8712" max="8712" width="11.85546875" style="31" customWidth="1"/>
    <col min="8713" max="8713" width="15.42578125" style="31" customWidth="1"/>
    <col min="8714" max="8714" width="14.85546875" style="31" customWidth="1"/>
    <col min="8715" max="8959" width="9.140625" style="31"/>
    <col min="8960" max="8960" width="32.42578125" style="31" customWidth="1"/>
    <col min="8961" max="8961" width="19.85546875" style="31" customWidth="1"/>
    <col min="8962" max="8962" width="14.42578125" style="31" customWidth="1"/>
    <col min="8963" max="8963" width="15.42578125" style="31" customWidth="1"/>
    <col min="8964" max="8964" width="12.42578125" style="31" customWidth="1"/>
    <col min="8965" max="8965" width="12.5703125" style="31" customWidth="1"/>
    <col min="8966" max="8966" width="14.7109375" style="31" customWidth="1"/>
    <col min="8967" max="8967" width="16.28515625" style="31" customWidth="1"/>
    <col min="8968" max="8968" width="11.85546875" style="31" customWidth="1"/>
    <col min="8969" max="8969" width="15.42578125" style="31" customWidth="1"/>
    <col min="8970" max="8970" width="14.85546875" style="31" customWidth="1"/>
    <col min="8971" max="9215" width="9.140625" style="31"/>
    <col min="9216" max="9216" width="32.42578125" style="31" customWidth="1"/>
    <col min="9217" max="9217" width="19.85546875" style="31" customWidth="1"/>
    <col min="9218" max="9218" width="14.42578125" style="31" customWidth="1"/>
    <col min="9219" max="9219" width="15.42578125" style="31" customWidth="1"/>
    <col min="9220" max="9220" width="12.42578125" style="31" customWidth="1"/>
    <col min="9221" max="9221" width="12.5703125" style="31" customWidth="1"/>
    <col min="9222" max="9222" width="14.7109375" style="31" customWidth="1"/>
    <col min="9223" max="9223" width="16.28515625" style="31" customWidth="1"/>
    <col min="9224" max="9224" width="11.85546875" style="31" customWidth="1"/>
    <col min="9225" max="9225" width="15.42578125" style="31" customWidth="1"/>
    <col min="9226" max="9226" width="14.85546875" style="31" customWidth="1"/>
    <col min="9227" max="9471" width="9.140625" style="31"/>
    <col min="9472" max="9472" width="32.42578125" style="31" customWidth="1"/>
    <col min="9473" max="9473" width="19.85546875" style="31" customWidth="1"/>
    <col min="9474" max="9474" width="14.42578125" style="31" customWidth="1"/>
    <col min="9475" max="9475" width="15.42578125" style="31" customWidth="1"/>
    <col min="9476" max="9476" width="12.42578125" style="31" customWidth="1"/>
    <col min="9477" max="9477" width="12.5703125" style="31" customWidth="1"/>
    <col min="9478" max="9478" width="14.7109375" style="31" customWidth="1"/>
    <col min="9479" max="9479" width="16.28515625" style="31" customWidth="1"/>
    <col min="9480" max="9480" width="11.85546875" style="31" customWidth="1"/>
    <col min="9481" max="9481" width="15.42578125" style="31" customWidth="1"/>
    <col min="9482" max="9482" width="14.85546875" style="31" customWidth="1"/>
    <col min="9483" max="9727" width="9.140625" style="31"/>
    <col min="9728" max="9728" width="32.42578125" style="31" customWidth="1"/>
    <col min="9729" max="9729" width="19.85546875" style="31" customWidth="1"/>
    <col min="9730" max="9730" width="14.42578125" style="31" customWidth="1"/>
    <col min="9731" max="9731" width="15.42578125" style="31" customWidth="1"/>
    <col min="9732" max="9732" width="12.42578125" style="31" customWidth="1"/>
    <col min="9733" max="9733" width="12.5703125" style="31" customWidth="1"/>
    <col min="9734" max="9734" width="14.7109375" style="31" customWidth="1"/>
    <col min="9735" max="9735" width="16.28515625" style="31" customWidth="1"/>
    <col min="9736" max="9736" width="11.85546875" style="31" customWidth="1"/>
    <col min="9737" max="9737" width="15.42578125" style="31" customWidth="1"/>
    <col min="9738" max="9738" width="14.85546875" style="31" customWidth="1"/>
    <col min="9739" max="9983" width="9.140625" style="31"/>
    <col min="9984" max="9984" width="32.42578125" style="31" customWidth="1"/>
    <col min="9985" max="9985" width="19.85546875" style="31" customWidth="1"/>
    <col min="9986" max="9986" width="14.42578125" style="31" customWidth="1"/>
    <col min="9987" max="9987" width="15.42578125" style="31" customWidth="1"/>
    <col min="9988" max="9988" width="12.42578125" style="31" customWidth="1"/>
    <col min="9989" max="9989" width="12.5703125" style="31" customWidth="1"/>
    <col min="9990" max="9990" width="14.7109375" style="31" customWidth="1"/>
    <col min="9991" max="9991" width="16.28515625" style="31" customWidth="1"/>
    <col min="9992" max="9992" width="11.85546875" style="31" customWidth="1"/>
    <col min="9993" max="9993" width="15.42578125" style="31" customWidth="1"/>
    <col min="9994" max="9994" width="14.85546875" style="31" customWidth="1"/>
    <col min="9995" max="10239" width="9.140625" style="31"/>
    <col min="10240" max="10240" width="32.42578125" style="31" customWidth="1"/>
    <col min="10241" max="10241" width="19.85546875" style="31" customWidth="1"/>
    <col min="10242" max="10242" width="14.42578125" style="31" customWidth="1"/>
    <col min="10243" max="10243" width="15.42578125" style="31" customWidth="1"/>
    <col min="10244" max="10244" width="12.42578125" style="31" customWidth="1"/>
    <col min="10245" max="10245" width="12.5703125" style="31" customWidth="1"/>
    <col min="10246" max="10246" width="14.7109375" style="31" customWidth="1"/>
    <col min="10247" max="10247" width="16.28515625" style="31" customWidth="1"/>
    <col min="10248" max="10248" width="11.85546875" style="31" customWidth="1"/>
    <col min="10249" max="10249" width="15.42578125" style="31" customWidth="1"/>
    <col min="10250" max="10250" width="14.85546875" style="31" customWidth="1"/>
    <col min="10251" max="10495" width="9.140625" style="31"/>
    <col min="10496" max="10496" width="32.42578125" style="31" customWidth="1"/>
    <col min="10497" max="10497" width="19.85546875" style="31" customWidth="1"/>
    <col min="10498" max="10498" width="14.42578125" style="31" customWidth="1"/>
    <col min="10499" max="10499" width="15.42578125" style="31" customWidth="1"/>
    <col min="10500" max="10500" width="12.42578125" style="31" customWidth="1"/>
    <col min="10501" max="10501" width="12.5703125" style="31" customWidth="1"/>
    <col min="10502" max="10502" width="14.7109375" style="31" customWidth="1"/>
    <col min="10503" max="10503" width="16.28515625" style="31" customWidth="1"/>
    <col min="10504" max="10504" width="11.85546875" style="31" customWidth="1"/>
    <col min="10505" max="10505" width="15.42578125" style="31" customWidth="1"/>
    <col min="10506" max="10506" width="14.85546875" style="31" customWidth="1"/>
    <col min="10507" max="10751" width="9.140625" style="31"/>
    <col min="10752" max="10752" width="32.42578125" style="31" customWidth="1"/>
    <col min="10753" max="10753" width="19.85546875" style="31" customWidth="1"/>
    <col min="10754" max="10754" width="14.42578125" style="31" customWidth="1"/>
    <col min="10755" max="10755" width="15.42578125" style="31" customWidth="1"/>
    <col min="10756" max="10756" width="12.42578125" style="31" customWidth="1"/>
    <col min="10757" max="10757" width="12.5703125" style="31" customWidth="1"/>
    <col min="10758" max="10758" width="14.7109375" style="31" customWidth="1"/>
    <col min="10759" max="10759" width="16.28515625" style="31" customWidth="1"/>
    <col min="10760" max="10760" width="11.85546875" style="31" customWidth="1"/>
    <col min="10761" max="10761" width="15.42578125" style="31" customWidth="1"/>
    <col min="10762" max="10762" width="14.85546875" style="31" customWidth="1"/>
    <col min="10763" max="11007" width="9.140625" style="31"/>
    <col min="11008" max="11008" width="32.42578125" style="31" customWidth="1"/>
    <col min="11009" max="11009" width="19.85546875" style="31" customWidth="1"/>
    <col min="11010" max="11010" width="14.42578125" style="31" customWidth="1"/>
    <col min="11011" max="11011" width="15.42578125" style="31" customWidth="1"/>
    <col min="11012" max="11012" width="12.42578125" style="31" customWidth="1"/>
    <col min="11013" max="11013" width="12.5703125" style="31" customWidth="1"/>
    <col min="11014" max="11014" width="14.7109375" style="31" customWidth="1"/>
    <col min="11015" max="11015" width="16.28515625" style="31" customWidth="1"/>
    <col min="11016" max="11016" width="11.85546875" style="31" customWidth="1"/>
    <col min="11017" max="11017" width="15.42578125" style="31" customWidth="1"/>
    <col min="11018" max="11018" width="14.85546875" style="31" customWidth="1"/>
    <col min="11019" max="11263" width="9.140625" style="31"/>
    <col min="11264" max="11264" width="32.42578125" style="31" customWidth="1"/>
    <col min="11265" max="11265" width="19.85546875" style="31" customWidth="1"/>
    <col min="11266" max="11266" width="14.42578125" style="31" customWidth="1"/>
    <col min="11267" max="11267" width="15.42578125" style="31" customWidth="1"/>
    <col min="11268" max="11268" width="12.42578125" style="31" customWidth="1"/>
    <col min="11269" max="11269" width="12.5703125" style="31" customWidth="1"/>
    <col min="11270" max="11270" width="14.7109375" style="31" customWidth="1"/>
    <col min="11271" max="11271" width="16.28515625" style="31" customWidth="1"/>
    <col min="11272" max="11272" width="11.85546875" style="31" customWidth="1"/>
    <col min="11273" max="11273" width="15.42578125" style="31" customWidth="1"/>
    <col min="11274" max="11274" width="14.85546875" style="31" customWidth="1"/>
    <col min="11275" max="11519" width="9.140625" style="31"/>
    <col min="11520" max="11520" width="32.42578125" style="31" customWidth="1"/>
    <col min="11521" max="11521" width="19.85546875" style="31" customWidth="1"/>
    <col min="11522" max="11522" width="14.42578125" style="31" customWidth="1"/>
    <col min="11523" max="11523" width="15.42578125" style="31" customWidth="1"/>
    <col min="11524" max="11524" width="12.42578125" style="31" customWidth="1"/>
    <col min="11525" max="11525" width="12.5703125" style="31" customWidth="1"/>
    <col min="11526" max="11526" width="14.7109375" style="31" customWidth="1"/>
    <col min="11527" max="11527" width="16.28515625" style="31" customWidth="1"/>
    <col min="11528" max="11528" width="11.85546875" style="31" customWidth="1"/>
    <col min="11529" max="11529" width="15.42578125" style="31" customWidth="1"/>
    <col min="11530" max="11530" width="14.85546875" style="31" customWidth="1"/>
    <col min="11531" max="11775" width="9.140625" style="31"/>
    <col min="11776" max="11776" width="32.42578125" style="31" customWidth="1"/>
    <col min="11777" max="11777" width="19.85546875" style="31" customWidth="1"/>
    <col min="11778" max="11778" width="14.42578125" style="31" customWidth="1"/>
    <col min="11779" max="11779" width="15.42578125" style="31" customWidth="1"/>
    <col min="11780" max="11780" width="12.42578125" style="31" customWidth="1"/>
    <col min="11781" max="11781" width="12.5703125" style="31" customWidth="1"/>
    <col min="11782" max="11782" width="14.7109375" style="31" customWidth="1"/>
    <col min="11783" max="11783" width="16.28515625" style="31" customWidth="1"/>
    <col min="11784" max="11784" width="11.85546875" style="31" customWidth="1"/>
    <col min="11785" max="11785" width="15.42578125" style="31" customWidth="1"/>
    <col min="11786" max="11786" width="14.85546875" style="31" customWidth="1"/>
    <col min="11787" max="12031" width="9.140625" style="31"/>
    <col min="12032" max="12032" width="32.42578125" style="31" customWidth="1"/>
    <col min="12033" max="12033" width="19.85546875" style="31" customWidth="1"/>
    <col min="12034" max="12034" width="14.42578125" style="31" customWidth="1"/>
    <col min="12035" max="12035" width="15.42578125" style="31" customWidth="1"/>
    <col min="12036" max="12036" width="12.42578125" style="31" customWidth="1"/>
    <col min="12037" max="12037" width="12.5703125" style="31" customWidth="1"/>
    <col min="12038" max="12038" width="14.7109375" style="31" customWidth="1"/>
    <col min="12039" max="12039" width="16.28515625" style="31" customWidth="1"/>
    <col min="12040" max="12040" width="11.85546875" style="31" customWidth="1"/>
    <col min="12041" max="12041" width="15.42578125" style="31" customWidth="1"/>
    <col min="12042" max="12042" width="14.85546875" style="31" customWidth="1"/>
    <col min="12043" max="12287" width="9.140625" style="31"/>
    <col min="12288" max="12288" width="32.42578125" style="31" customWidth="1"/>
    <col min="12289" max="12289" width="19.85546875" style="31" customWidth="1"/>
    <col min="12290" max="12290" width="14.42578125" style="31" customWidth="1"/>
    <col min="12291" max="12291" width="15.42578125" style="31" customWidth="1"/>
    <col min="12292" max="12292" width="12.42578125" style="31" customWidth="1"/>
    <col min="12293" max="12293" width="12.5703125" style="31" customWidth="1"/>
    <col min="12294" max="12294" width="14.7109375" style="31" customWidth="1"/>
    <col min="12295" max="12295" width="16.28515625" style="31" customWidth="1"/>
    <col min="12296" max="12296" width="11.85546875" style="31" customWidth="1"/>
    <col min="12297" max="12297" width="15.42578125" style="31" customWidth="1"/>
    <col min="12298" max="12298" width="14.85546875" style="31" customWidth="1"/>
    <col min="12299" max="12543" width="9.140625" style="31"/>
    <col min="12544" max="12544" width="32.42578125" style="31" customWidth="1"/>
    <col min="12545" max="12545" width="19.85546875" style="31" customWidth="1"/>
    <col min="12546" max="12546" width="14.42578125" style="31" customWidth="1"/>
    <col min="12547" max="12547" width="15.42578125" style="31" customWidth="1"/>
    <col min="12548" max="12548" width="12.42578125" style="31" customWidth="1"/>
    <col min="12549" max="12549" width="12.5703125" style="31" customWidth="1"/>
    <col min="12550" max="12550" width="14.7109375" style="31" customWidth="1"/>
    <col min="12551" max="12551" width="16.28515625" style="31" customWidth="1"/>
    <col min="12552" max="12552" width="11.85546875" style="31" customWidth="1"/>
    <col min="12553" max="12553" width="15.42578125" style="31" customWidth="1"/>
    <col min="12554" max="12554" width="14.85546875" style="31" customWidth="1"/>
    <col min="12555" max="12799" width="9.140625" style="31"/>
    <col min="12800" max="12800" width="32.42578125" style="31" customWidth="1"/>
    <col min="12801" max="12801" width="19.85546875" style="31" customWidth="1"/>
    <col min="12802" max="12802" width="14.42578125" style="31" customWidth="1"/>
    <col min="12803" max="12803" width="15.42578125" style="31" customWidth="1"/>
    <col min="12804" max="12804" width="12.42578125" style="31" customWidth="1"/>
    <col min="12805" max="12805" width="12.5703125" style="31" customWidth="1"/>
    <col min="12806" max="12806" width="14.7109375" style="31" customWidth="1"/>
    <col min="12807" max="12807" width="16.28515625" style="31" customWidth="1"/>
    <col min="12808" max="12808" width="11.85546875" style="31" customWidth="1"/>
    <col min="12809" max="12809" width="15.42578125" style="31" customWidth="1"/>
    <col min="12810" max="12810" width="14.85546875" style="31" customWidth="1"/>
    <col min="12811" max="13055" width="9.140625" style="31"/>
    <col min="13056" max="13056" width="32.42578125" style="31" customWidth="1"/>
    <col min="13057" max="13057" width="19.85546875" style="31" customWidth="1"/>
    <col min="13058" max="13058" width="14.42578125" style="31" customWidth="1"/>
    <col min="13059" max="13059" width="15.42578125" style="31" customWidth="1"/>
    <col min="13060" max="13060" width="12.42578125" style="31" customWidth="1"/>
    <col min="13061" max="13061" width="12.5703125" style="31" customWidth="1"/>
    <col min="13062" max="13062" width="14.7109375" style="31" customWidth="1"/>
    <col min="13063" max="13063" width="16.28515625" style="31" customWidth="1"/>
    <col min="13064" max="13064" width="11.85546875" style="31" customWidth="1"/>
    <col min="13065" max="13065" width="15.42578125" style="31" customWidth="1"/>
    <col min="13066" max="13066" width="14.85546875" style="31" customWidth="1"/>
    <col min="13067" max="13311" width="9.140625" style="31"/>
    <col min="13312" max="13312" width="32.42578125" style="31" customWidth="1"/>
    <col min="13313" max="13313" width="19.85546875" style="31" customWidth="1"/>
    <col min="13314" max="13314" width="14.42578125" style="31" customWidth="1"/>
    <col min="13315" max="13315" width="15.42578125" style="31" customWidth="1"/>
    <col min="13316" max="13316" width="12.42578125" style="31" customWidth="1"/>
    <col min="13317" max="13317" width="12.5703125" style="31" customWidth="1"/>
    <col min="13318" max="13318" width="14.7109375" style="31" customWidth="1"/>
    <col min="13319" max="13319" width="16.28515625" style="31" customWidth="1"/>
    <col min="13320" max="13320" width="11.85546875" style="31" customWidth="1"/>
    <col min="13321" max="13321" width="15.42578125" style="31" customWidth="1"/>
    <col min="13322" max="13322" width="14.85546875" style="31" customWidth="1"/>
    <col min="13323" max="13567" width="9.140625" style="31"/>
    <col min="13568" max="13568" width="32.42578125" style="31" customWidth="1"/>
    <col min="13569" max="13569" width="19.85546875" style="31" customWidth="1"/>
    <col min="13570" max="13570" width="14.42578125" style="31" customWidth="1"/>
    <col min="13571" max="13571" width="15.42578125" style="31" customWidth="1"/>
    <col min="13572" max="13572" width="12.42578125" style="31" customWidth="1"/>
    <col min="13573" max="13573" width="12.5703125" style="31" customWidth="1"/>
    <col min="13574" max="13574" width="14.7109375" style="31" customWidth="1"/>
    <col min="13575" max="13575" width="16.28515625" style="31" customWidth="1"/>
    <col min="13576" max="13576" width="11.85546875" style="31" customWidth="1"/>
    <col min="13577" max="13577" width="15.42578125" style="31" customWidth="1"/>
    <col min="13578" max="13578" width="14.85546875" style="31" customWidth="1"/>
    <col min="13579" max="13823" width="9.140625" style="31"/>
    <col min="13824" max="13824" width="32.42578125" style="31" customWidth="1"/>
    <col min="13825" max="13825" width="19.85546875" style="31" customWidth="1"/>
    <col min="13826" max="13826" width="14.42578125" style="31" customWidth="1"/>
    <col min="13827" max="13827" width="15.42578125" style="31" customWidth="1"/>
    <col min="13828" max="13828" width="12.42578125" style="31" customWidth="1"/>
    <col min="13829" max="13829" width="12.5703125" style="31" customWidth="1"/>
    <col min="13830" max="13830" width="14.7109375" style="31" customWidth="1"/>
    <col min="13831" max="13831" width="16.28515625" style="31" customWidth="1"/>
    <col min="13832" max="13832" width="11.85546875" style="31" customWidth="1"/>
    <col min="13833" max="13833" width="15.42578125" style="31" customWidth="1"/>
    <col min="13834" max="13834" width="14.85546875" style="31" customWidth="1"/>
    <col min="13835" max="14079" width="9.140625" style="31"/>
    <col min="14080" max="14080" width="32.42578125" style="31" customWidth="1"/>
    <col min="14081" max="14081" width="19.85546875" style="31" customWidth="1"/>
    <col min="14082" max="14082" width="14.42578125" style="31" customWidth="1"/>
    <col min="14083" max="14083" width="15.42578125" style="31" customWidth="1"/>
    <col min="14084" max="14084" width="12.42578125" style="31" customWidth="1"/>
    <col min="14085" max="14085" width="12.5703125" style="31" customWidth="1"/>
    <col min="14086" max="14086" width="14.7109375" style="31" customWidth="1"/>
    <col min="14087" max="14087" width="16.28515625" style="31" customWidth="1"/>
    <col min="14088" max="14088" width="11.85546875" style="31" customWidth="1"/>
    <col min="14089" max="14089" width="15.42578125" style="31" customWidth="1"/>
    <col min="14090" max="14090" width="14.85546875" style="31" customWidth="1"/>
    <col min="14091" max="14335" width="9.140625" style="31"/>
    <col min="14336" max="14336" width="32.42578125" style="31" customWidth="1"/>
    <col min="14337" max="14337" width="19.85546875" style="31" customWidth="1"/>
    <col min="14338" max="14338" width="14.42578125" style="31" customWidth="1"/>
    <col min="14339" max="14339" width="15.42578125" style="31" customWidth="1"/>
    <col min="14340" max="14340" width="12.42578125" style="31" customWidth="1"/>
    <col min="14341" max="14341" width="12.5703125" style="31" customWidth="1"/>
    <col min="14342" max="14342" width="14.7109375" style="31" customWidth="1"/>
    <col min="14343" max="14343" width="16.28515625" style="31" customWidth="1"/>
    <col min="14344" max="14344" width="11.85546875" style="31" customWidth="1"/>
    <col min="14345" max="14345" width="15.42578125" style="31" customWidth="1"/>
    <col min="14346" max="14346" width="14.85546875" style="31" customWidth="1"/>
    <col min="14347" max="14591" width="9.140625" style="31"/>
    <col min="14592" max="14592" width="32.42578125" style="31" customWidth="1"/>
    <col min="14593" max="14593" width="19.85546875" style="31" customWidth="1"/>
    <col min="14594" max="14594" width="14.42578125" style="31" customWidth="1"/>
    <col min="14595" max="14595" width="15.42578125" style="31" customWidth="1"/>
    <col min="14596" max="14596" width="12.42578125" style="31" customWidth="1"/>
    <col min="14597" max="14597" width="12.5703125" style="31" customWidth="1"/>
    <col min="14598" max="14598" width="14.7109375" style="31" customWidth="1"/>
    <col min="14599" max="14599" width="16.28515625" style="31" customWidth="1"/>
    <col min="14600" max="14600" width="11.85546875" style="31" customWidth="1"/>
    <col min="14601" max="14601" width="15.42578125" style="31" customWidth="1"/>
    <col min="14602" max="14602" width="14.85546875" style="31" customWidth="1"/>
    <col min="14603" max="14847" width="9.140625" style="31"/>
    <col min="14848" max="14848" width="32.42578125" style="31" customWidth="1"/>
    <col min="14849" max="14849" width="19.85546875" style="31" customWidth="1"/>
    <col min="14850" max="14850" width="14.42578125" style="31" customWidth="1"/>
    <col min="14851" max="14851" width="15.42578125" style="31" customWidth="1"/>
    <col min="14852" max="14852" width="12.42578125" style="31" customWidth="1"/>
    <col min="14853" max="14853" width="12.5703125" style="31" customWidth="1"/>
    <col min="14854" max="14854" width="14.7109375" style="31" customWidth="1"/>
    <col min="14855" max="14855" width="16.28515625" style="31" customWidth="1"/>
    <col min="14856" max="14856" width="11.85546875" style="31" customWidth="1"/>
    <col min="14857" max="14857" width="15.42578125" style="31" customWidth="1"/>
    <col min="14858" max="14858" width="14.85546875" style="31" customWidth="1"/>
    <col min="14859" max="15103" width="9.140625" style="31"/>
    <col min="15104" max="15104" width="32.42578125" style="31" customWidth="1"/>
    <col min="15105" max="15105" width="19.85546875" style="31" customWidth="1"/>
    <col min="15106" max="15106" width="14.42578125" style="31" customWidth="1"/>
    <col min="15107" max="15107" width="15.42578125" style="31" customWidth="1"/>
    <col min="15108" max="15108" width="12.42578125" style="31" customWidth="1"/>
    <col min="15109" max="15109" width="12.5703125" style="31" customWidth="1"/>
    <col min="15110" max="15110" width="14.7109375" style="31" customWidth="1"/>
    <col min="15111" max="15111" width="16.28515625" style="31" customWidth="1"/>
    <col min="15112" max="15112" width="11.85546875" style="31" customWidth="1"/>
    <col min="15113" max="15113" width="15.42578125" style="31" customWidth="1"/>
    <col min="15114" max="15114" width="14.85546875" style="31" customWidth="1"/>
    <col min="15115" max="15359" width="9.140625" style="31"/>
    <col min="15360" max="15360" width="32.42578125" style="31" customWidth="1"/>
    <col min="15361" max="15361" width="19.85546875" style="31" customWidth="1"/>
    <col min="15362" max="15362" width="14.42578125" style="31" customWidth="1"/>
    <col min="15363" max="15363" width="15.42578125" style="31" customWidth="1"/>
    <col min="15364" max="15364" width="12.42578125" style="31" customWidth="1"/>
    <col min="15365" max="15365" width="12.5703125" style="31" customWidth="1"/>
    <col min="15366" max="15366" width="14.7109375" style="31" customWidth="1"/>
    <col min="15367" max="15367" width="16.28515625" style="31" customWidth="1"/>
    <col min="15368" max="15368" width="11.85546875" style="31" customWidth="1"/>
    <col min="15369" max="15369" width="15.42578125" style="31" customWidth="1"/>
    <col min="15370" max="15370" width="14.85546875" style="31" customWidth="1"/>
    <col min="15371" max="15615" width="9.140625" style="31"/>
    <col min="15616" max="15616" width="32.42578125" style="31" customWidth="1"/>
    <col min="15617" max="15617" width="19.85546875" style="31" customWidth="1"/>
    <col min="15618" max="15618" width="14.42578125" style="31" customWidth="1"/>
    <col min="15619" max="15619" width="15.42578125" style="31" customWidth="1"/>
    <col min="15620" max="15620" width="12.42578125" style="31" customWidth="1"/>
    <col min="15621" max="15621" width="12.5703125" style="31" customWidth="1"/>
    <col min="15622" max="15622" width="14.7109375" style="31" customWidth="1"/>
    <col min="15623" max="15623" width="16.28515625" style="31" customWidth="1"/>
    <col min="15624" max="15624" width="11.85546875" style="31" customWidth="1"/>
    <col min="15625" max="15625" width="15.42578125" style="31" customWidth="1"/>
    <col min="15626" max="15626" width="14.85546875" style="31" customWidth="1"/>
    <col min="15627" max="15871" width="9.140625" style="31"/>
    <col min="15872" max="15872" width="32.42578125" style="31" customWidth="1"/>
    <col min="15873" max="15873" width="19.85546875" style="31" customWidth="1"/>
    <col min="15874" max="15874" width="14.42578125" style="31" customWidth="1"/>
    <col min="15875" max="15875" width="15.42578125" style="31" customWidth="1"/>
    <col min="15876" max="15876" width="12.42578125" style="31" customWidth="1"/>
    <col min="15877" max="15877" width="12.5703125" style="31" customWidth="1"/>
    <col min="15878" max="15878" width="14.7109375" style="31" customWidth="1"/>
    <col min="15879" max="15879" width="16.28515625" style="31" customWidth="1"/>
    <col min="15880" max="15880" width="11.85546875" style="31" customWidth="1"/>
    <col min="15881" max="15881" width="15.42578125" style="31" customWidth="1"/>
    <col min="15882" max="15882" width="14.85546875" style="31" customWidth="1"/>
    <col min="15883" max="16127" width="9.140625" style="31"/>
    <col min="16128" max="16128" width="32.42578125" style="31" customWidth="1"/>
    <col min="16129" max="16129" width="19.85546875" style="31" customWidth="1"/>
    <col min="16130" max="16130" width="14.42578125" style="31" customWidth="1"/>
    <col min="16131" max="16131" width="15.42578125" style="31" customWidth="1"/>
    <col min="16132" max="16132" width="12.42578125" style="31" customWidth="1"/>
    <col min="16133" max="16133" width="12.5703125" style="31" customWidth="1"/>
    <col min="16134" max="16134" width="14.7109375" style="31" customWidth="1"/>
    <col min="16135" max="16135" width="16.28515625" style="31" customWidth="1"/>
    <col min="16136" max="16136" width="11.85546875" style="31" customWidth="1"/>
    <col min="16137" max="16137" width="15.42578125" style="31" customWidth="1"/>
    <col min="16138" max="16138" width="14.85546875" style="31" customWidth="1"/>
    <col min="16139" max="16384" width="9.140625" style="31"/>
  </cols>
  <sheetData>
    <row r="1" spans="1:13" ht="24" customHeight="1" x14ac:dyDescent="0.25">
      <c r="A1" s="115" t="s">
        <v>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8.75" customHeight="1" x14ac:dyDescent="0.25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1" customHeight="1" x14ac:dyDescent="0.25">
      <c r="A3" s="127" t="s">
        <v>302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16.5" customHeight="1" x14ac:dyDescent="0.25">
      <c r="A4" s="103" t="s">
        <v>101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36.75" customHeight="1" x14ac:dyDescent="0.25">
      <c r="A5" s="104" t="s">
        <v>1</v>
      </c>
      <c r="B5" s="104" t="s">
        <v>2</v>
      </c>
      <c r="C5" s="109" t="s">
        <v>291</v>
      </c>
      <c r="D5" s="110"/>
      <c r="E5" s="104" t="s">
        <v>293</v>
      </c>
      <c r="F5" s="104" t="s">
        <v>290</v>
      </c>
      <c r="G5" s="107" t="s">
        <v>292</v>
      </c>
      <c r="H5" s="109" t="s">
        <v>294</v>
      </c>
      <c r="I5" s="113"/>
      <c r="J5" s="109" t="s">
        <v>295</v>
      </c>
      <c r="K5" s="110"/>
      <c r="L5" s="120" t="s">
        <v>296</v>
      </c>
      <c r="M5" s="121"/>
    </row>
    <row r="6" spans="1:13" ht="144" customHeight="1" x14ac:dyDescent="0.25">
      <c r="A6" s="105"/>
      <c r="B6" s="105"/>
      <c r="C6" s="111"/>
      <c r="D6" s="112"/>
      <c r="E6" s="105"/>
      <c r="F6" s="105"/>
      <c r="G6" s="108"/>
      <c r="H6" s="111"/>
      <c r="I6" s="114"/>
      <c r="J6" s="111"/>
      <c r="K6" s="112"/>
      <c r="L6" s="122"/>
      <c r="M6" s="123"/>
    </row>
    <row r="7" spans="1:13" ht="45" customHeight="1" x14ac:dyDescent="0.25">
      <c r="A7" s="106"/>
      <c r="B7" s="106"/>
      <c r="C7" s="24" t="s">
        <v>3</v>
      </c>
      <c r="D7" s="24" t="s">
        <v>135</v>
      </c>
      <c r="E7" s="106"/>
      <c r="F7" s="106"/>
      <c r="G7" s="24" t="s">
        <v>3</v>
      </c>
      <c r="H7" s="24" t="s">
        <v>3</v>
      </c>
      <c r="I7" s="24" t="s">
        <v>135</v>
      </c>
      <c r="J7" s="24" t="s">
        <v>136</v>
      </c>
      <c r="K7" s="24" t="s">
        <v>4</v>
      </c>
      <c r="L7" s="24" t="s">
        <v>136</v>
      </c>
      <c r="M7" s="32" t="s">
        <v>4</v>
      </c>
    </row>
    <row r="8" spans="1:13" ht="15" customHeight="1" x14ac:dyDescent="0.25">
      <c r="A8" s="116">
        <v>1</v>
      </c>
      <c r="B8" s="116">
        <v>2</v>
      </c>
      <c r="C8" s="33">
        <v>3</v>
      </c>
      <c r="D8" s="33">
        <v>4</v>
      </c>
      <c r="E8" s="116">
        <v>5</v>
      </c>
      <c r="F8" s="116">
        <v>6</v>
      </c>
      <c r="G8" s="116">
        <v>7</v>
      </c>
      <c r="H8" s="116">
        <v>8</v>
      </c>
      <c r="I8" s="116">
        <v>9</v>
      </c>
      <c r="J8" s="116">
        <v>10</v>
      </c>
      <c r="K8" s="125">
        <v>11</v>
      </c>
      <c r="L8" s="125">
        <v>12</v>
      </c>
      <c r="M8" s="118">
        <v>13</v>
      </c>
    </row>
    <row r="9" spans="1:13" ht="1.5" customHeight="1" x14ac:dyDescent="0.25">
      <c r="A9" s="117"/>
      <c r="B9" s="117"/>
      <c r="C9" s="34"/>
      <c r="D9" s="34"/>
      <c r="E9" s="117"/>
      <c r="F9" s="117"/>
      <c r="G9" s="117"/>
      <c r="H9" s="117"/>
      <c r="I9" s="124"/>
      <c r="J9" s="124"/>
      <c r="K9" s="126"/>
      <c r="L9" s="126"/>
      <c r="M9" s="119"/>
    </row>
    <row r="10" spans="1:13" ht="33" customHeight="1" x14ac:dyDescent="0.25">
      <c r="A10" s="35" t="s">
        <v>147</v>
      </c>
      <c r="B10" s="36"/>
      <c r="C10" s="37">
        <f>C11+C25</f>
        <v>2336879.5499999998</v>
      </c>
      <c r="D10" s="25">
        <f>C10/C44*100</f>
        <v>20.879721536254561</v>
      </c>
      <c r="E10" s="37">
        <f>E11+E25</f>
        <v>1323650</v>
      </c>
      <c r="F10" s="37">
        <f>F11+F25</f>
        <v>1323650</v>
      </c>
      <c r="G10" s="37">
        <f>F10-E10</f>
        <v>0</v>
      </c>
      <c r="H10" s="37">
        <f>H11+H25</f>
        <v>1323981.93</v>
      </c>
      <c r="I10" s="37">
        <f>H10/H44*100</f>
        <v>20.8817970800613</v>
      </c>
      <c r="J10" s="37">
        <f>H10-F10</f>
        <v>331.92999999993481</v>
      </c>
      <c r="K10" s="37">
        <f>H10/F10*100</f>
        <v>100.025076870774</v>
      </c>
      <c r="L10" s="37">
        <f>H10-C10</f>
        <v>-1012897.6199999999</v>
      </c>
      <c r="M10" s="38">
        <f>H10/C10*100</f>
        <v>56.655976556429707</v>
      </c>
    </row>
    <row r="11" spans="1:13" ht="20.25" customHeight="1" x14ac:dyDescent="0.25">
      <c r="A11" s="35" t="s">
        <v>62</v>
      </c>
      <c r="B11" s="36"/>
      <c r="C11" s="37">
        <f>C12+C16+C19+C23+C14</f>
        <v>1738245.17</v>
      </c>
      <c r="D11" s="25">
        <f>C11/C44*100</f>
        <v>15.530999495177007</v>
      </c>
      <c r="E11" s="37">
        <f>E12+E16+E19+E23+E14+E28</f>
        <v>1308650</v>
      </c>
      <c r="F11" s="37">
        <f>F12+F16+F19+F23+F14+F28</f>
        <v>1308650</v>
      </c>
      <c r="G11" s="37">
        <f t="shared" ref="G11:G44" si="0">F11-E11</f>
        <v>0</v>
      </c>
      <c r="H11" s="37">
        <f>H12+H16+H19+H23+H14</f>
        <v>1308981.93</v>
      </c>
      <c r="I11" s="37">
        <f>H11/H44*100</f>
        <v>20.645217600308946</v>
      </c>
      <c r="J11" s="37">
        <f t="shared" ref="J11:J44" si="1">H11-F11</f>
        <v>331.92999999993481</v>
      </c>
      <c r="K11" s="37">
        <f t="shared" ref="K11:K44" si="2">H11/F11*100</f>
        <v>100.02536430672831</v>
      </c>
      <c r="L11" s="37">
        <f t="shared" ref="L11:L44" si="3">H11-C11</f>
        <v>-429263.24</v>
      </c>
      <c r="M11" s="38">
        <f t="shared" ref="M11:M44" si="4">H11/C11*100</f>
        <v>75.3047931667775</v>
      </c>
    </row>
    <row r="12" spans="1:13" ht="17.25" customHeight="1" x14ac:dyDescent="0.25">
      <c r="A12" s="39" t="s">
        <v>392</v>
      </c>
      <c r="B12" s="40" t="s">
        <v>30</v>
      </c>
      <c r="C12" s="37">
        <f>C13</f>
        <v>621144.6</v>
      </c>
      <c r="D12" s="25">
        <f>C12/C44*100</f>
        <v>5.5498479935554341</v>
      </c>
      <c r="E12" s="37">
        <f>E13</f>
        <v>93000</v>
      </c>
      <c r="F12" s="37">
        <f>F13</f>
        <v>93000</v>
      </c>
      <c r="G12" s="37">
        <f t="shared" si="0"/>
        <v>0</v>
      </c>
      <c r="H12" s="37">
        <f>H13</f>
        <v>92543.679999999993</v>
      </c>
      <c r="I12" s="37"/>
      <c r="J12" s="37">
        <f t="shared" si="1"/>
        <v>-456.32000000000698</v>
      </c>
      <c r="K12" s="37">
        <f t="shared" si="2"/>
        <v>99.509333333333331</v>
      </c>
      <c r="L12" s="37">
        <f t="shared" si="3"/>
        <v>-528600.91999999993</v>
      </c>
      <c r="M12" s="38">
        <f t="shared" si="4"/>
        <v>14.898894717912706</v>
      </c>
    </row>
    <row r="13" spans="1:13" x14ac:dyDescent="0.25">
      <c r="A13" s="41" t="s">
        <v>29</v>
      </c>
      <c r="B13" s="42" t="s">
        <v>31</v>
      </c>
      <c r="C13" s="43">
        <v>621144.6</v>
      </c>
      <c r="D13" s="25"/>
      <c r="E13" s="43">
        <v>93000</v>
      </c>
      <c r="F13" s="43">
        <v>93000</v>
      </c>
      <c r="G13" s="43">
        <f t="shared" si="0"/>
        <v>0</v>
      </c>
      <c r="H13" s="43">
        <v>92543.679999999993</v>
      </c>
      <c r="I13" s="43"/>
      <c r="J13" s="44">
        <f t="shared" si="1"/>
        <v>-456.32000000000698</v>
      </c>
      <c r="K13" s="44">
        <f t="shared" si="2"/>
        <v>99.509333333333331</v>
      </c>
      <c r="L13" s="44">
        <f t="shared" si="3"/>
        <v>-528600.91999999993</v>
      </c>
      <c r="M13" s="38">
        <f t="shared" si="4"/>
        <v>14.898894717912706</v>
      </c>
    </row>
    <row r="14" spans="1:13" ht="33.75" customHeight="1" x14ac:dyDescent="0.25">
      <c r="A14" s="45" t="s">
        <v>141</v>
      </c>
      <c r="B14" s="40" t="s">
        <v>139</v>
      </c>
      <c r="C14" s="37">
        <f>C15</f>
        <v>644528.13</v>
      </c>
      <c r="D14" s="25"/>
      <c r="E14" s="37">
        <f>E15</f>
        <v>723000</v>
      </c>
      <c r="F14" s="37">
        <f>F15</f>
        <v>723000</v>
      </c>
      <c r="G14" s="37"/>
      <c r="H14" s="37">
        <f>H15</f>
        <v>714800.82</v>
      </c>
      <c r="I14" s="37">
        <f>H14/H44*100</f>
        <v>11.273813741477138</v>
      </c>
      <c r="J14" s="37">
        <f t="shared" si="1"/>
        <v>-8199.1800000000512</v>
      </c>
      <c r="K14" s="37">
        <f t="shared" si="2"/>
        <v>98.865950207468885</v>
      </c>
      <c r="L14" s="37">
        <f t="shared" si="3"/>
        <v>70272.689999999944</v>
      </c>
      <c r="M14" s="38"/>
    </row>
    <row r="15" spans="1:13" ht="26.25" x14ac:dyDescent="0.25">
      <c r="A15" s="41" t="s">
        <v>142</v>
      </c>
      <c r="B15" s="46" t="s">
        <v>140</v>
      </c>
      <c r="C15" s="43">
        <v>644528.13</v>
      </c>
      <c r="D15" s="25"/>
      <c r="E15" s="43">
        <v>723000</v>
      </c>
      <c r="F15" s="43">
        <v>723000</v>
      </c>
      <c r="G15" s="43"/>
      <c r="H15" s="43">
        <v>714800.82</v>
      </c>
      <c r="I15" s="43"/>
      <c r="J15" s="44">
        <f t="shared" si="1"/>
        <v>-8199.1800000000512</v>
      </c>
      <c r="K15" s="44">
        <f t="shared" si="2"/>
        <v>98.865950207468885</v>
      </c>
      <c r="L15" s="44">
        <f t="shared" si="3"/>
        <v>70272.689999999944</v>
      </c>
      <c r="M15" s="38"/>
    </row>
    <row r="16" spans="1:13" ht="21" customHeight="1" x14ac:dyDescent="0.25">
      <c r="A16" s="39" t="s">
        <v>32</v>
      </c>
      <c r="B16" s="40" t="s">
        <v>33</v>
      </c>
      <c r="C16" s="37">
        <f>C17+C18</f>
        <v>24371.85</v>
      </c>
      <c r="D16" s="25">
        <f>C16/C44*100</f>
        <v>0.2177593797349828</v>
      </c>
      <c r="E16" s="37">
        <f>E17+E18</f>
        <v>26500</v>
      </c>
      <c r="F16" s="37">
        <f>F17+F18</f>
        <v>26500</v>
      </c>
      <c r="G16" s="37">
        <f t="shared" si="0"/>
        <v>0</v>
      </c>
      <c r="H16" s="37">
        <f>H17+H18</f>
        <v>26485.65</v>
      </c>
      <c r="I16" s="37">
        <f>H16/H44*100</f>
        <v>0.41773075319353159</v>
      </c>
      <c r="J16" s="37">
        <f t="shared" si="1"/>
        <v>-14.349999999998545</v>
      </c>
      <c r="K16" s="37">
        <f t="shared" si="2"/>
        <v>99.945849056603777</v>
      </c>
      <c r="L16" s="37">
        <f t="shared" si="3"/>
        <v>2113.8000000000029</v>
      </c>
      <c r="M16" s="38">
        <f t="shared" si="4"/>
        <v>108.67312083407703</v>
      </c>
    </row>
    <row r="17" spans="1:13" ht="26.25" x14ac:dyDescent="0.25">
      <c r="A17" s="41" t="s">
        <v>34</v>
      </c>
      <c r="B17" s="42" t="s">
        <v>35</v>
      </c>
      <c r="C17" s="43">
        <v>9870.35</v>
      </c>
      <c r="D17" s="25"/>
      <c r="E17" s="43">
        <v>26500</v>
      </c>
      <c r="F17" s="43">
        <v>26500</v>
      </c>
      <c r="G17" s="43">
        <f t="shared" si="0"/>
        <v>0</v>
      </c>
      <c r="H17" s="43">
        <v>26485.65</v>
      </c>
      <c r="I17" s="43"/>
      <c r="J17" s="44">
        <f t="shared" si="1"/>
        <v>-14.349999999998545</v>
      </c>
      <c r="K17" s="44">
        <f t="shared" si="2"/>
        <v>99.945849056603777</v>
      </c>
      <c r="L17" s="44">
        <f t="shared" si="3"/>
        <v>16615.300000000003</v>
      </c>
      <c r="M17" s="38">
        <f t="shared" si="4"/>
        <v>268.33546936025573</v>
      </c>
    </row>
    <row r="18" spans="1:13" x14ac:dyDescent="0.25">
      <c r="A18" s="41" t="s">
        <v>137</v>
      </c>
      <c r="B18" s="42" t="s">
        <v>138</v>
      </c>
      <c r="C18" s="43">
        <v>14501.5</v>
      </c>
      <c r="D18" s="25"/>
      <c r="E18" s="43">
        <v>0</v>
      </c>
      <c r="F18" s="43">
        <v>0</v>
      </c>
      <c r="G18" s="43"/>
      <c r="H18" s="43">
        <v>0</v>
      </c>
      <c r="I18" s="43"/>
      <c r="J18" s="44">
        <f t="shared" si="1"/>
        <v>0</v>
      </c>
      <c r="K18" s="44" t="e">
        <f t="shared" si="2"/>
        <v>#DIV/0!</v>
      </c>
      <c r="L18" s="44">
        <f t="shared" si="3"/>
        <v>-14501.5</v>
      </c>
      <c r="M18" s="38"/>
    </row>
    <row r="19" spans="1:13" x14ac:dyDescent="0.25">
      <c r="A19" s="39" t="s">
        <v>36</v>
      </c>
      <c r="B19" s="47" t="s">
        <v>38</v>
      </c>
      <c r="C19" s="37">
        <f>SUM(C20:C22)</f>
        <v>421505.59</v>
      </c>
      <c r="D19" s="25">
        <f>C19/C44*100</f>
        <v>3.76609883259695</v>
      </c>
      <c r="E19" s="37">
        <f>SUM(E20:E22)</f>
        <v>437000</v>
      </c>
      <c r="F19" s="37">
        <f>SUM(F20:F22)</f>
        <v>437000</v>
      </c>
      <c r="G19" s="37">
        <f t="shared" si="0"/>
        <v>0</v>
      </c>
      <c r="H19" s="37">
        <f>SUM(H20:H22)</f>
        <v>445811.77999999997</v>
      </c>
      <c r="I19" s="37">
        <f>H19/H44*100</f>
        <v>7.0313279319914361</v>
      </c>
      <c r="J19" s="37">
        <f t="shared" si="1"/>
        <v>8811.7799999999697</v>
      </c>
      <c r="K19" s="37">
        <f t="shared" si="2"/>
        <v>102.01642562929061</v>
      </c>
      <c r="L19" s="37">
        <f t="shared" si="3"/>
        <v>24306.189999999944</v>
      </c>
      <c r="M19" s="38">
        <f t="shared" si="4"/>
        <v>105.76651664334985</v>
      </c>
    </row>
    <row r="20" spans="1:13" x14ac:dyDescent="0.25">
      <c r="A20" s="41" t="s">
        <v>37</v>
      </c>
      <c r="B20" s="48" t="s">
        <v>43</v>
      </c>
      <c r="C20" s="43">
        <v>56550.22</v>
      </c>
      <c r="D20" s="25"/>
      <c r="E20" s="43">
        <v>63000</v>
      </c>
      <c r="F20" s="43">
        <v>63000</v>
      </c>
      <c r="G20" s="43">
        <f t="shared" si="0"/>
        <v>0</v>
      </c>
      <c r="H20" s="43">
        <v>63228.83</v>
      </c>
      <c r="I20" s="43"/>
      <c r="J20" s="44">
        <f t="shared" si="1"/>
        <v>228.83000000000175</v>
      </c>
      <c r="K20" s="44">
        <f t="shared" si="2"/>
        <v>100.36322222222222</v>
      </c>
      <c r="L20" s="44">
        <f t="shared" si="3"/>
        <v>6678.6100000000006</v>
      </c>
      <c r="M20" s="38">
        <f t="shared" si="4"/>
        <v>111.8100513136819</v>
      </c>
    </row>
    <row r="21" spans="1:13" x14ac:dyDescent="0.25">
      <c r="A21" s="41" t="s">
        <v>39</v>
      </c>
      <c r="B21" s="48" t="s">
        <v>44</v>
      </c>
      <c r="C21" s="43">
        <v>70328.800000000003</v>
      </c>
      <c r="D21" s="25"/>
      <c r="E21" s="43">
        <v>122000</v>
      </c>
      <c r="F21" s="43">
        <v>122000</v>
      </c>
      <c r="G21" s="43">
        <f t="shared" si="0"/>
        <v>0</v>
      </c>
      <c r="H21" s="43">
        <v>121834.34</v>
      </c>
      <c r="I21" s="43"/>
      <c r="J21" s="44">
        <f t="shared" si="1"/>
        <v>-165.66000000000349</v>
      </c>
      <c r="K21" s="44">
        <f t="shared" si="2"/>
        <v>99.864213114754094</v>
      </c>
      <c r="L21" s="44">
        <f t="shared" si="3"/>
        <v>51505.539999999994</v>
      </c>
      <c r="M21" s="38">
        <f t="shared" si="4"/>
        <v>173.23534597490641</v>
      </c>
    </row>
    <row r="22" spans="1:13" x14ac:dyDescent="0.25">
      <c r="A22" s="41" t="s">
        <v>40</v>
      </c>
      <c r="B22" s="48" t="s">
        <v>45</v>
      </c>
      <c r="C22" s="43">
        <v>294626.57</v>
      </c>
      <c r="D22" s="25"/>
      <c r="E22" s="43">
        <v>252000</v>
      </c>
      <c r="F22" s="43">
        <v>252000</v>
      </c>
      <c r="G22" s="43">
        <f t="shared" si="0"/>
        <v>0</v>
      </c>
      <c r="H22" s="43">
        <v>260748.61</v>
      </c>
      <c r="I22" s="43"/>
      <c r="J22" s="44">
        <f t="shared" si="1"/>
        <v>8748.609999999986</v>
      </c>
      <c r="K22" s="44">
        <f t="shared" si="2"/>
        <v>103.47167063492063</v>
      </c>
      <c r="L22" s="44">
        <f t="shared" si="3"/>
        <v>-33877.960000000021</v>
      </c>
      <c r="M22" s="38">
        <f t="shared" si="4"/>
        <v>88.501390081688825</v>
      </c>
    </row>
    <row r="23" spans="1:13" x14ac:dyDescent="0.25">
      <c r="A23" s="39" t="s">
        <v>41</v>
      </c>
      <c r="B23" s="47" t="s">
        <v>53</v>
      </c>
      <c r="C23" s="37">
        <f>C24</f>
        <v>26695</v>
      </c>
      <c r="D23" s="25">
        <f>C23/C44*100</f>
        <v>0.23851642948833862</v>
      </c>
      <c r="E23" s="37">
        <f>E24</f>
        <v>29150</v>
      </c>
      <c r="F23" s="37">
        <f>F24</f>
        <v>29150</v>
      </c>
      <c r="G23" s="37">
        <f t="shared" si="0"/>
        <v>0</v>
      </c>
      <c r="H23" s="37">
        <f>H24</f>
        <v>29340</v>
      </c>
      <c r="I23" s="37">
        <f>H23/H44*100</f>
        <v>0.46274946239560738</v>
      </c>
      <c r="J23" s="37">
        <f t="shared" si="1"/>
        <v>190</v>
      </c>
      <c r="K23" s="37">
        <f t="shared" si="2"/>
        <v>100.65180102915951</v>
      </c>
      <c r="L23" s="37">
        <f t="shared" si="3"/>
        <v>2645</v>
      </c>
      <c r="M23" s="38">
        <f t="shared" si="4"/>
        <v>109.90822251357932</v>
      </c>
    </row>
    <row r="24" spans="1:13" ht="26.25" x14ac:dyDescent="0.25">
      <c r="A24" s="41" t="s">
        <v>42</v>
      </c>
      <c r="B24" s="48" t="s">
        <v>54</v>
      </c>
      <c r="C24" s="43">
        <v>26695</v>
      </c>
      <c r="D24" s="25"/>
      <c r="E24" s="43">
        <v>29150</v>
      </c>
      <c r="F24" s="43">
        <v>29150</v>
      </c>
      <c r="G24" s="43">
        <f t="shared" si="0"/>
        <v>0</v>
      </c>
      <c r="H24" s="43">
        <v>29340</v>
      </c>
      <c r="I24" s="43"/>
      <c r="J24" s="43">
        <f t="shared" si="1"/>
        <v>190</v>
      </c>
      <c r="K24" s="44">
        <f t="shared" si="2"/>
        <v>100.65180102915951</v>
      </c>
      <c r="L24" s="44">
        <f t="shared" si="3"/>
        <v>2645</v>
      </c>
      <c r="M24" s="38">
        <f t="shared" si="4"/>
        <v>109.90822251357932</v>
      </c>
    </row>
    <row r="25" spans="1:13" ht="16.5" customHeight="1" x14ac:dyDescent="0.25">
      <c r="A25" s="39" t="s">
        <v>63</v>
      </c>
      <c r="B25" s="49"/>
      <c r="C25" s="37">
        <f>C26</f>
        <v>598634.38</v>
      </c>
      <c r="D25" s="25">
        <f>C25/C44*100</f>
        <v>5.3487220410775551</v>
      </c>
      <c r="E25" s="37">
        <f>E26+E28+E30</f>
        <v>15000</v>
      </c>
      <c r="F25" s="37">
        <f>F26+F28+F30</f>
        <v>15000</v>
      </c>
      <c r="G25" s="37">
        <f t="shared" si="0"/>
        <v>0</v>
      </c>
      <c r="H25" s="37">
        <f>H26+H28+H30</f>
        <v>15000</v>
      </c>
      <c r="I25" s="37">
        <f>H25/H44*100</f>
        <v>0.23657947975235549</v>
      </c>
      <c r="J25" s="37">
        <f t="shared" si="1"/>
        <v>0</v>
      </c>
      <c r="K25" s="37">
        <f t="shared" si="2"/>
        <v>100</v>
      </c>
      <c r="L25" s="37">
        <f t="shared" si="3"/>
        <v>-583634.38</v>
      </c>
      <c r="M25" s="38">
        <f t="shared" si="4"/>
        <v>2.5057030636964082</v>
      </c>
    </row>
    <row r="26" spans="1:13" ht="43.5" customHeight="1" x14ac:dyDescent="0.25">
      <c r="A26" s="39" t="s">
        <v>46</v>
      </c>
      <c r="B26" s="47" t="s">
        <v>48</v>
      </c>
      <c r="C26" s="37">
        <f>SUM(C27:C28)</f>
        <v>598634.38</v>
      </c>
      <c r="D26" s="25">
        <f>C26/C44*100</f>
        <v>5.3487220410775551</v>
      </c>
      <c r="E26" s="37">
        <f>E27</f>
        <v>0</v>
      </c>
      <c r="F26" s="37">
        <f>F27</f>
        <v>0</v>
      </c>
      <c r="G26" s="37">
        <f t="shared" si="0"/>
        <v>0</v>
      </c>
      <c r="H26" s="37">
        <f>H27</f>
        <v>0</v>
      </c>
      <c r="I26" s="37">
        <f>H26/H44*100</f>
        <v>0</v>
      </c>
      <c r="J26" s="37">
        <f t="shared" si="1"/>
        <v>0</v>
      </c>
      <c r="K26" s="37" t="e">
        <f t="shared" si="2"/>
        <v>#DIV/0!</v>
      </c>
      <c r="L26" s="37">
        <f t="shared" si="3"/>
        <v>-598634.38</v>
      </c>
      <c r="M26" s="38">
        <f t="shared" si="4"/>
        <v>0</v>
      </c>
    </row>
    <row r="27" spans="1:13" ht="93.75" customHeight="1" x14ac:dyDescent="0.25">
      <c r="A27" s="41" t="s">
        <v>47</v>
      </c>
      <c r="B27" s="48" t="s">
        <v>102</v>
      </c>
      <c r="C27" s="43">
        <v>588529.30000000005</v>
      </c>
      <c r="D27" s="25"/>
      <c r="E27" s="43">
        <v>0</v>
      </c>
      <c r="F27" s="43">
        <v>0</v>
      </c>
      <c r="G27" s="43">
        <f t="shared" si="0"/>
        <v>0</v>
      </c>
      <c r="H27" s="43">
        <v>0</v>
      </c>
      <c r="I27" s="43"/>
      <c r="J27" s="43">
        <f t="shared" si="1"/>
        <v>0</v>
      </c>
      <c r="K27" s="43" t="e">
        <f t="shared" si="2"/>
        <v>#DIV/0!</v>
      </c>
      <c r="L27" s="43">
        <f t="shared" si="3"/>
        <v>-588529.30000000005</v>
      </c>
      <c r="M27" s="50">
        <f t="shared" si="4"/>
        <v>0</v>
      </c>
    </row>
    <row r="28" spans="1:13" ht="31.5" customHeight="1" x14ac:dyDescent="0.25">
      <c r="A28" s="51" t="s">
        <v>143</v>
      </c>
      <c r="B28" s="52" t="s">
        <v>146</v>
      </c>
      <c r="C28" s="37">
        <f>C29</f>
        <v>10105.08</v>
      </c>
      <c r="D28" s="25"/>
      <c r="E28" s="37">
        <f>E29</f>
        <v>0</v>
      </c>
      <c r="F28" s="37">
        <f>F29</f>
        <v>0</v>
      </c>
      <c r="G28" s="53">
        <f t="shared" si="0"/>
        <v>0</v>
      </c>
      <c r="H28" s="37">
        <f>H29</f>
        <v>0</v>
      </c>
      <c r="I28" s="37"/>
      <c r="J28" s="37">
        <f t="shared" si="1"/>
        <v>0</v>
      </c>
      <c r="K28" s="37" t="e">
        <f t="shared" si="2"/>
        <v>#DIV/0!</v>
      </c>
      <c r="L28" s="37">
        <f t="shared" si="3"/>
        <v>-10105.08</v>
      </c>
      <c r="M28" s="38"/>
    </row>
    <row r="29" spans="1:13" ht="57" customHeight="1" x14ac:dyDescent="0.25">
      <c r="A29" s="54" t="s">
        <v>144</v>
      </c>
      <c r="B29" s="55" t="s">
        <v>145</v>
      </c>
      <c r="C29" s="43">
        <v>10105.08</v>
      </c>
      <c r="D29" s="56"/>
      <c r="E29" s="43">
        <v>0</v>
      </c>
      <c r="F29" s="43">
        <v>0</v>
      </c>
      <c r="G29" s="43">
        <f t="shared" si="0"/>
        <v>0</v>
      </c>
      <c r="H29" s="43">
        <v>0</v>
      </c>
      <c r="I29" s="43"/>
      <c r="J29" s="43">
        <f t="shared" si="1"/>
        <v>0</v>
      </c>
      <c r="K29" s="43" t="e">
        <f t="shared" si="2"/>
        <v>#DIV/0!</v>
      </c>
      <c r="L29" s="43">
        <f t="shared" si="3"/>
        <v>-10105.08</v>
      </c>
      <c r="M29" s="50"/>
    </row>
    <row r="30" spans="1:13" ht="18" customHeight="1" x14ac:dyDescent="0.25">
      <c r="A30" s="51" t="s">
        <v>297</v>
      </c>
      <c r="B30" s="52" t="s">
        <v>298</v>
      </c>
      <c r="C30" s="53">
        <f>C31</f>
        <v>0</v>
      </c>
      <c r="D30" s="25" t="e">
        <f>C30/#REF!*100</f>
        <v>#REF!</v>
      </c>
      <c r="E30" s="53">
        <f>E31</f>
        <v>15000</v>
      </c>
      <c r="F30" s="53">
        <f>F31</f>
        <v>15000</v>
      </c>
      <c r="G30" s="53">
        <f t="shared" si="0"/>
        <v>0</v>
      </c>
      <c r="H30" s="53">
        <f>H31</f>
        <v>15000</v>
      </c>
      <c r="I30" s="37" t="e">
        <f>H30/H48*100</f>
        <v>#DIV/0!</v>
      </c>
      <c r="J30" s="53">
        <f t="shared" ref="J30:J31" si="5">H30-F30</f>
        <v>0</v>
      </c>
      <c r="K30" s="53">
        <f t="shared" ref="K30:K31" si="6">H30/F30*100</f>
        <v>100</v>
      </c>
      <c r="L30" s="53">
        <f t="shared" ref="L30:L31" si="7">H30-C30</f>
        <v>15000</v>
      </c>
      <c r="M30" s="50"/>
    </row>
    <row r="31" spans="1:13" ht="68.25" customHeight="1" x14ac:dyDescent="0.25">
      <c r="A31" s="54" t="s">
        <v>300</v>
      </c>
      <c r="B31" s="55" t="s">
        <v>299</v>
      </c>
      <c r="C31" s="43">
        <v>0</v>
      </c>
      <c r="D31" s="56"/>
      <c r="E31" s="43">
        <v>15000</v>
      </c>
      <c r="F31" s="43">
        <v>15000</v>
      </c>
      <c r="G31" s="43">
        <f t="shared" si="0"/>
        <v>0</v>
      </c>
      <c r="H31" s="43">
        <v>15000</v>
      </c>
      <c r="I31" s="43"/>
      <c r="J31" s="43">
        <f t="shared" si="5"/>
        <v>0</v>
      </c>
      <c r="K31" s="43">
        <f t="shared" si="6"/>
        <v>100</v>
      </c>
      <c r="L31" s="43">
        <f t="shared" si="7"/>
        <v>15000</v>
      </c>
      <c r="M31" s="50"/>
    </row>
    <row r="32" spans="1:13" ht="24" customHeight="1" x14ac:dyDescent="0.25">
      <c r="A32" s="57" t="s">
        <v>49</v>
      </c>
      <c r="B32" s="58" t="s">
        <v>103</v>
      </c>
      <c r="C32" s="37">
        <f>C33++C43</f>
        <v>8855221.5800000001</v>
      </c>
      <c r="D32" s="25">
        <f>C32/C44*100</f>
        <v>79.12027846374545</v>
      </c>
      <c r="E32" s="37">
        <f>E33</f>
        <v>5023750</v>
      </c>
      <c r="F32" s="37">
        <f>F33</f>
        <v>5023750</v>
      </c>
      <c r="G32" s="37">
        <f t="shared" si="0"/>
        <v>0</v>
      </c>
      <c r="H32" s="37">
        <f>H33++H43</f>
        <v>5016382</v>
      </c>
      <c r="I32" s="37">
        <f>H32/H44*100</f>
        <v>79.11820291993871</v>
      </c>
      <c r="J32" s="37">
        <f t="shared" si="1"/>
        <v>-7368</v>
      </c>
      <c r="K32" s="37">
        <f t="shared" si="2"/>
        <v>99.85333665090819</v>
      </c>
      <c r="L32" s="37">
        <f t="shared" si="3"/>
        <v>-3838839.58</v>
      </c>
      <c r="M32" s="38">
        <f t="shared" si="4"/>
        <v>56.648859146898957</v>
      </c>
    </row>
    <row r="33" spans="1:13" ht="42" customHeight="1" x14ac:dyDescent="0.25">
      <c r="A33" s="57" t="s">
        <v>25</v>
      </c>
      <c r="B33" s="58" t="s">
        <v>104</v>
      </c>
      <c r="C33" s="37">
        <f>C34+C36+C37+C39</f>
        <v>8855221.5800000001</v>
      </c>
      <c r="D33" s="25">
        <f>C33/C44*100</f>
        <v>79.12027846374545</v>
      </c>
      <c r="E33" s="37">
        <f>E34+E36+E37+E39</f>
        <v>5023750</v>
      </c>
      <c r="F33" s="37">
        <f>F34+F36+F37+F39</f>
        <v>5023750</v>
      </c>
      <c r="G33" s="37">
        <f t="shared" si="0"/>
        <v>0</v>
      </c>
      <c r="H33" s="37">
        <f>H34+H36+H37+H39</f>
        <v>5016382</v>
      </c>
      <c r="I33" s="37">
        <f>H33/H44*100</f>
        <v>79.11820291993871</v>
      </c>
      <c r="J33" s="37">
        <f t="shared" si="1"/>
        <v>-7368</v>
      </c>
      <c r="K33" s="37">
        <f t="shared" si="2"/>
        <v>99.85333665090819</v>
      </c>
      <c r="L33" s="37">
        <f t="shared" si="3"/>
        <v>-3838839.58</v>
      </c>
      <c r="M33" s="38">
        <f t="shared" si="4"/>
        <v>56.648859146898957</v>
      </c>
    </row>
    <row r="34" spans="1:13" ht="27" customHeight="1" x14ac:dyDescent="0.25">
      <c r="A34" s="59" t="s">
        <v>50</v>
      </c>
      <c r="B34" s="49" t="s">
        <v>105</v>
      </c>
      <c r="C34" s="44">
        <v>1435000</v>
      </c>
      <c r="D34" s="25"/>
      <c r="E34" s="44">
        <f>E35</f>
        <v>1369761</v>
      </c>
      <c r="F34" s="44">
        <f>F35</f>
        <v>1369761</v>
      </c>
      <c r="G34" s="44">
        <f t="shared" si="0"/>
        <v>0</v>
      </c>
      <c r="H34" s="44">
        <f>H35</f>
        <v>1369761</v>
      </c>
      <c r="I34" s="44"/>
      <c r="J34" s="44">
        <f t="shared" si="1"/>
        <v>0</v>
      </c>
      <c r="K34" s="37">
        <f t="shared" si="2"/>
        <v>100</v>
      </c>
      <c r="L34" s="44">
        <f t="shared" si="3"/>
        <v>-65239</v>
      </c>
      <c r="M34" s="38">
        <f t="shared" si="4"/>
        <v>95.453728222996517</v>
      </c>
    </row>
    <row r="35" spans="1:13" ht="32.25" customHeight="1" x14ac:dyDescent="0.25">
      <c r="A35" s="59" t="s">
        <v>61</v>
      </c>
      <c r="B35" s="49" t="s">
        <v>106</v>
      </c>
      <c r="C35" s="44">
        <v>1435000</v>
      </c>
      <c r="D35" s="25"/>
      <c r="E35" s="44">
        <v>1369761</v>
      </c>
      <c r="F35" s="44">
        <v>1369761</v>
      </c>
      <c r="G35" s="44">
        <f t="shared" si="0"/>
        <v>0</v>
      </c>
      <c r="H35" s="44">
        <v>1369761</v>
      </c>
      <c r="I35" s="44"/>
      <c r="J35" s="44">
        <f t="shared" si="1"/>
        <v>0</v>
      </c>
      <c r="K35" s="37">
        <f t="shared" si="2"/>
        <v>100</v>
      </c>
      <c r="L35" s="44">
        <f t="shared" si="3"/>
        <v>-65239</v>
      </c>
      <c r="M35" s="38"/>
    </row>
    <row r="36" spans="1:13" ht="18.75" customHeight="1" x14ac:dyDescent="0.25">
      <c r="A36" s="57" t="s">
        <v>64</v>
      </c>
      <c r="B36" s="47" t="s">
        <v>107</v>
      </c>
      <c r="C36" s="37"/>
      <c r="D36" s="25">
        <f>C36/C44*100</f>
        <v>0</v>
      </c>
      <c r="E36" s="37">
        <v>23170</v>
      </c>
      <c r="F36" s="37">
        <v>23170</v>
      </c>
      <c r="G36" s="37"/>
      <c r="H36" s="37">
        <v>15802</v>
      </c>
      <c r="I36" s="37"/>
      <c r="J36" s="37"/>
      <c r="K36" s="37"/>
      <c r="L36" s="37">
        <f t="shared" si="3"/>
        <v>15802</v>
      </c>
      <c r="M36" s="38" t="e">
        <f t="shared" si="4"/>
        <v>#DIV/0!</v>
      </c>
    </row>
    <row r="37" spans="1:13" ht="19.5" customHeight="1" x14ac:dyDescent="0.25">
      <c r="A37" s="60" t="s">
        <v>26</v>
      </c>
      <c r="B37" s="47" t="s">
        <v>108</v>
      </c>
      <c r="C37" s="37">
        <f>C38</f>
        <v>7326721.5800000001</v>
      </c>
      <c r="D37" s="25">
        <f>C37/C44*100</f>
        <v>65.463325383658329</v>
      </c>
      <c r="E37" s="37">
        <f>E38</f>
        <v>3533768</v>
      </c>
      <c r="F37" s="37">
        <f>F38</f>
        <v>3533768</v>
      </c>
      <c r="G37" s="37">
        <f t="shared" si="0"/>
        <v>0</v>
      </c>
      <c r="H37" s="37">
        <f>H38</f>
        <v>3533768</v>
      </c>
      <c r="I37" s="37">
        <f>H37/H44*100</f>
        <v>55.734466333701448</v>
      </c>
      <c r="J37" s="37">
        <f t="shared" si="1"/>
        <v>0</v>
      </c>
      <c r="K37" s="37">
        <f t="shared" si="2"/>
        <v>100</v>
      </c>
      <c r="L37" s="37">
        <f t="shared" si="3"/>
        <v>-3792953.58</v>
      </c>
      <c r="M37" s="38">
        <f t="shared" si="4"/>
        <v>48.231230863832003</v>
      </c>
    </row>
    <row r="38" spans="1:13" ht="40.5" customHeight="1" x14ac:dyDescent="0.25">
      <c r="A38" s="61" t="s">
        <v>301</v>
      </c>
      <c r="B38" s="49" t="s">
        <v>109</v>
      </c>
      <c r="C38" s="62">
        <v>7326721.5800000001</v>
      </c>
      <c r="D38" s="25"/>
      <c r="E38" s="44">
        <v>3533768</v>
      </c>
      <c r="F38" s="44">
        <v>3533768</v>
      </c>
      <c r="G38" s="44">
        <f t="shared" si="0"/>
        <v>0</v>
      </c>
      <c r="H38" s="62">
        <v>3533768</v>
      </c>
      <c r="I38" s="62"/>
      <c r="J38" s="44">
        <f t="shared" si="1"/>
        <v>0</v>
      </c>
      <c r="K38" s="37">
        <f t="shared" si="2"/>
        <v>100</v>
      </c>
      <c r="L38" s="44">
        <f t="shared" si="3"/>
        <v>-3792953.58</v>
      </c>
      <c r="M38" s="38">
        <f t="shared" si="4"/>
        <v>48.231230863832003</v>
      </c>
    </row>
    <row r="39" spans="1:13" ht="30.75" customHeight="1" x14ac:dyDescent="0.25">
      <c r="A39" s="63" t="s">
        <v>94</v>
      </c>
      <c r="B39" s="47" t="s">
        <v>110</v>
      </c>
      <c r="C39" s="37">
        <f>C40+C41+C42</f>
        <v>93500</v>
      </c>
      <c r="D39" s="25">
        <f>C39/C44*100</f>
        <v>0.83541060712341875</v>
      </c>
      <c r="E39" s="37">
        <f>E40+E41+E42</f>
        <v>97051</v>
      </c>
      <c r="F39" s="37">
        <f>F40+F41+F42</f>
        <v>97051</v>
      </c>
      <c r="G39" s="37">
        <f t="shared" si="0"/>
        <v>0</v>
      </c>
      <c r="H39" s="37">
        <f>H40+H41+H42</f>
        <v>97051</v>
      </c>
      <c r="I39" s="37">
        <f>H39/H44*100</f>
        <v>1.5306850059630568</v>
      </c>
      <c r="J39" s="37">
        <f t="shared" si="1"/>
        <v>0</v>
      </c>
      <c r="K39" s="37">
        <f t="shared" si="2"/>
        <v>100</v>
      </c>
      <c r="L39" s="37">
        <f t="shared" si="3"/>
        <v>3551</v>
      </c>
      <c r="M39" s="38">
        <f t="shared" si="4"/>
        <v>103.79786096256684</v>
      </c>
    </row>
    <row r="40" spans="1:13" ht="30.75" customHeight="1" x14ac:dyDescent="0.25">
      <c r="A40" s="64" t="s">
        <v>91</v>
      </c>
      <c r="B40" s="49" t="s">
        <v>111</v>
      </c>
      <c r="C40" s="62">
        <v>18000</v>
      </c>
      <c r="D40" s="25"/>
      <c r="E40" s="44">
        <v>14831</v>
      </c>
      <c r="F40" s="44">
        <v>14831</v>
      </c>
      <c r="G40" s="44"/>
      <c r="H40" s="62">
        <v>14831</v>
      </c>
      <c r="I40" s="62"/>
      <c r="J40" s="44">
        <f t="shared" si="1"/>
        <v>0</v>
      </c>
      <c r="K40" s="37">
        <f t="shared" si="2"/>
        <v>100</v>
      </c>
      <c r="L40" s="44">
        <f t="shared" si="3"/>
        <v>-3169</v>
      </c>
      <c r="M40" s="38">
        <f t="shared" si="4"/>
        <v>82.394444444444446</v>
      </c>
    </row>
    <row r="41" spans="1:13" ht="41.25" customHeight="1" x14ac:dyDescent="0.25">
      <c r="A41" s="64" t="s">
        <v>92</v>
      </c>
      <c r="B41" s="49" t="s">
        <v>112</v>
      </c>
      <c r="C41" s="62">
        <v>73300</v>
      </c>
      <c r="D41" s="25"/>
      <c r="E41" s="44">
        <v>80020</v>
      </c>
      <c r="F41" s="44">
        <v>80020</v>
      </c>
      <c r="G41" s="44"/>
      <c r="H41" s="62">
        <v>80020</v>
      </c>
      <c r="I41" s="62"/>
      <c r="J41" s="44">
        <f t="shared" si="1"/>
        <v>0</v>
      </c>
      <c r="K41" s="37">
        <f t="shared" si="2"/>
        <v>100</v>
      </c>
      <c r="L41" s="44">
        <f t="shared" si="3"/>
        <v>6720</v>
      </c>
      <c r="M41" s="38">
        <f t="shared" si="4"/>
        <v>109.16780354706685</v>
      </c>
    </row>
    <row r="42" spans="1:13" ht="16.5" customHeight="1" x14ac:dyDescent="0.25">
      <c r="A42" s="64" t="s">
        <v>93</v>
      </c>
      <c r="B42" s="49" t="s">
        <v>113</v>
      </c>
      <c r="C42" s="62">
        <v>2200</v>
      </c>
      <c r="D42" s="25"/>
      <c r="E42" s="44">
        <v>2200</v>
      </c>
      <c r="F42" s="44">
        <v>2200</v>
      </c>
      <c r="G42" s="44"/>
      <c r="H42" s="62">
        <v>2200</v>
      </c>
      <c r="I42" s="62"/>
      <c r="J42" s="44">
        <f t="shared" si="1"/>
        <v>0</v>
      </c>
      <c r="K42" s="37">
        <f t="shared" si="2"/>
        <v>100</v>
      </c>
      <c r="L42" s="44">
        <f t="shared" si="3"/>
        <v>0</v>
      </c>
      <c r="M42" s="38">
        <f t="shared" si="4"/>
        <v>100</v>
      </c>
    </row>
    <row r="43" spans="1:13" ht="25.5" customHeight="1" x14ac:dyDescent="0.25">
      <c r="A43" s="65" t="s">
        <v>55</v>
      </c>
      <c r="B43" s="47" t="s">
        <v>114</v>
      </c>
      <c r="C43" s="66"/>
      <c r="D43" s="25"/>
      <c r="E43" s="37"/>
      <c r="F43" s="37"/>
      <c r="G43" s="37">
        <f t="shared" si="0"/>
        <v>0</v>
      </c>
      <c r="H43" s="66"/>
      <c r="I43" s="66"/>
      <c r="J43" s="37">
        <f t="shared" si="1"/>
        <v>0</v>
      </c>
      <c r="K43" s="37"/>
      <c r="L43" s="37">
        <f t="shared" si="3"/>
        <v>0</v>
      </c>
      <c r="M43" s="38"/>
    </row>
    <row r="44" spans="1:13" ht="19.5" customHeight="1" x14ac:dyDescent="0.25">
      <c r="A44" s="67" t="s">
        <v>51</v>
      </c>
      <c r="B44" s="68"/>
      <c r="C44" s="69">
        <f>C10+C32</f>
        <v>11192101.129999999</v>
      </c>
      <c r="D44" s="25"/>
      <c r="E44" s="69">
        <f>E10+E32</f>
        <v>6347400</v>
      </c>
      <c r="F44" s="69">
        <f>F10+F32</f>
        <v>6347400</v>
      </c>
      <c r="G44" s="37">
        <f t="shared" si="0"/>
        <v>0</v>
      </c>
      <c r="H44" s="69">
        <f>H10+H32</f>
        <v>6340363.9299999997</v>
      </c>
      <c r="I44" s="69"/>
      <c r="J44" s="37">
        <f t="shared" si="1"/>
        <v>-7036.070000000298</v>
      </c>
      <c r="K44" s="37">
        <f t="shared" si="2"/>
        <v>99.889150360777634</v>
      </c>
      <c r="L44" s="37">
        <f t="shared" si="3"/>
        <v>-4851737.1999999993</v>
      </c>
      <c r="M44" s="70">
        <f t="shared" si="4"/>
        <v>56.650345242189573</v>
      </c>
    </row>
    <row r="45" spans="1:13" ht="15.75" x14ac:dyDescent="0.25">
      <c r="A45" s="71"/>
    </row>
    <row r="46" spans="1:13" ht="16.5" customHeight="1" x14ac:dyDescent="0.2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</row>
    <row r="47" spans="1:13" ht="27" customHeight="1" x14ac:dyDescent="0.25">
      <c r="A47" s="72" t="s">
        <v>303</v>
      </c>
      <c r="B47" s="72"/>
      <c r="C47" s="72" t="s">
        <v>28</v>
      </c>
      <c r="D47" s="72"/>
      <c r="E47" s="72"/>
      <c r="F47" s="72"/>
      <c r="G47" s="72"/>
      <c r="H47" s="72"/>
      <c r="I47" s="72"/>
      <c r="J47" s="72"/>
      <c r="K47" s="72"/>
    </row>
    <row r="48" spans="1:13" ht="18.75" customHeight="1" x14ac:dyDescent="0.25">
      <c r="A48" s="72"/>
      <c r="B48" s="72"/>
      <c r="D48" s="72"/>
      <c r="E48" s="72"/>
      <c r="F48" s="72"/>
      <c r="G48" s="72"/>
      <c r="H48" s="72"/>
      <c r="I48" s="72"/>
      <c r="J48" s="72"/>
      <c r="K48" s="72"/>
    </row>
    <row r="49" spans="1:11" ht="18.75" customHeight="1" x14ac:dyDescent="0.25">
      <c r="A49" s="72" t="s">
        <v>304</v>
      </c>
      <c r="B49" s="72"/>
      <c r="C49" s="72" t="s">
        <v>305</v>
      </c>
      <c r="D49" s="72"/>
      <c r="E49" s="72"/>
      <c r="F49" s="72"/>
      <c r="G49" s="72"/>
      <c r="H49" s="72"/>
      <c r="I49" s="72"/>
      <c r="J49" s="72"/>
      <c r="K49" s="72"/>
    </row>
    <row r="50" spans="1:11" ht="18.75" customHeight="1" x14ac:dyDescent="0.2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spans="1:11" x14ac:dyDescent="0.25">
      <c r="A51" s="72"/>
    </row>
  </sheetData>
  <mergeCells count="24">
    <mergeCell ref="A1:M1"/>
    <mergeCell ref="H8:H9"/>
    <mergeCell ref="A8:A9"/>
    <mergeCell ref="B8:B9"/>
    <mergeCell ref="E8:E9"/>
    <mergeCell ref="F8:F9"/>
    <mergeCell ref="G8:G9"/>
    <mergeCell ref="M8:M9"/>
    <mergeCell ref="L5:M6"/>
    <mergeCell ref="I8:I9"/>
    <mergeCell ref="J8:J9"/>
    <mergeCell ref="J5:K6"/>
    <mergeCell ref="K8:K9"/>
    <mergeCell ref="L8:L9"/>
    <mergeCell ref="A3:M3"/>
    <mergeCell ref="A2:M2"/>
    <mergeCell ref="A4:M4"/>
    <mergeCell ref="B5:B7"/>
    <mergeCell ref="A5:A7"/>
    <mergeCell ref="G5:G6"/>
    <mergeCell ref="C5:D6"/>
    <mergeCell ref="E5:E7"/>
    <mergeCell ref="F5:F7"/>
    <mergeCell ref="H5:I6"/>
  </mergeCells>
  <pageMargins left="0.36" right="0.11811023622047245" top="0.15" bottom="0.26" header="0.11" footer="0.2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4"/>
  <sheetViews>
    <sheetView zoomScaleNormal="100" workbookViewId="0">
      <selection activeCell="P8" sqref="P8"/>
    </sheetView>
  </sheetViews>
  <sheetFormatPr defaultRowHeight="15" x14ac:dyDescent="0.25"/>
  <cols>
    <col min="1" max="1" width="29.28515625" style="90" customWidth="1"/>
    <col min="2" max="2" width="18.140625" style="90" customWidth="1"/>
    <col min="3" max="3" width="10.5703125" style="90" customWidth="1"/>
    <col min="4" max="4" width="8.42578125" style="90" customWidth="1"/>
    <col min="5" max="5" width="8.7109375" style="90" customWidth="1"/>
    <col min="6" max="6" width="6.85546875" style="90" customWidth="1"/>
    <col min="7" max="7" width="6.5703125" style="90" customWidth="1"/>
    <col min="8" max="8" width="9.85546875" style="90" customWidth="1"/>
    <col min="9" max="9" width="9.5703125" style="90" customWidth="1"/>
    <col min="10" max="10" width="8.7109375" style="90" customWidth="1"/>
    <col min="11" max="11" width="7.5703125" style="90" customWidth="1"/>
    <col min="12" max="12" width="8.5703125" style="90" customWidth="1"/>
    <col min="13" max="13" width="9" style="90" customWidth="1"/>
    <col min="14" max="255" width="9.140625" style="90"/>
    <col min="256" max="256" width="35.140625" style="90" customWidth="1"/>
    <col min="257" max="257" width="18.140625" style="90" customWidth="1"/>
    <col min="258" max="258" width="11.85546875" style="90" customWidth="1"/>
    <col min="259" max="259" width="12.28515625" style="90" customWidth="1"/>
    <col min="260" max="260" width="10.7109375" style="90" customWidth="1"/>
    <col min="261" max="261" width="9.28515625" style="90" customWidth="1"/>
    <col min="262" max="262" width="11.85546875" style="90" customWidth="1"/>
    <col min="263" max="263" width="12.5703125" style="90" customWidth="1"/>
    <col min="264" max="264" width="10.28515625" style="90" customWidth="1"/>
    <col min="265" max="265" width="12" style="90" customWidth="1"/>
    <col min="266" max="266" width="11.140625" style="90" customWidth="1"/>
    <col min="267" max="511" width="9.140625" style="90"/>
    <col min="512" max="512" width="35.140625" style="90" customWidth="1"/>
    <col min="513" max="513" width="18.140625" style="90" customWidth="1"/>
    <col min="514" max="514" width="11.85546875" style="90" customWidth="1"/>
    <col min="515" max="515" width="12.28515625" style="90" customWidth="1"/>
    <col min="516" max="516" width="10.7109375" style="90" customWidth="1"/>
    <col min="517" max="517" width="9.28515625" style="90" customWidth="1"/>
    <col min="518" max="518" width="11.85546875" style="90" customWidth="1"/>
    <col min="519" max="519" width="12.5703125" style="90" customWidth="1"/>
    <col min="520" max="520" width="10.28515625" style="90" customWidth="1"/>
    <col min="521" max="521" width="12" style="90" customWidth="1"/>
    <col min="522" max="522" width="11.140625" style="90" customWidth="1"/>
    <col min="523" max="767" width="9.140625" style="90"/>
    <col min="768" max="768" width="35.140625" style="90" customWidth="1"/>
    <col min="769" max="769" width="18.140625" style="90" customWidth="1"/>
    <col min="770" max="770" width="11.85546875" style="90" customWidth="1"/>
    <col min="771" max="771" width="12.28515625" style="90" customWidth="1"/>
    <col min="772" max="772" width="10.7109375" style="90" customWidth="1"/>
    <col min="773" max="773" width="9.28515625" style="90" customWidth="1"/>
    <col min="774" max="774" width="11.85546875" style="90" customWidth="1"/>
    <col min="775" max="775" width="12.5703125" style="90" customWidth="1"/>
    <col min="776" max="776" width="10.28515625" style="90" customWidth="1"/>
    <col min="777" max="777" width="12" style="90" customWidth="1"/>
    <col min="778" max="778" width="11.140625" style="90" customWidth="1"/>
    <col min="779" max="1023" width="9.140625" style="90"/>
    <col min="1024" max="1024" width="35.140625" style="90" customWidth="1"/>
    <col min="1025" max="1025" width="18.140625" style="90" customWidth="1"/>
    <col min="1026" max="1026" width="11.85546875" style="90" customWidth="1"/>
    <col min="1027" max="1027" width="12.28515625" style="90" customWidth="1"/>
    <col min="1028" max="1028" width="10.7109375" style="90" customWidth="1"/>
    <col min="1029" max="1029" width="9.28515625" style="90" customWidth="1"/>
    <col min="1030" max="1030" width="11.85546875" style="90" customWidth="1"/>
    <col min="1031" max="1031" width="12.5703125" style="90" customWidth="1"/>
    <col min="1032" max="1032" width="10.28515625" style="90" customWidth="1"/>
    <col min="1033" max="1033" width="12" style="90" customWidth="1"/>
    <col min="1034" max="1034" width="11.140625" style="90" customWidth="1"/>
    <col min="1035" max="1279" width="9.140625" style="90"/>
    <col min="1280" max="1280" width="35.140625" style="90" customWidth="1"/>
    <col min="1281" max="1281" width="18.140625" style="90" customWidth="1"/>
    <col min="1282" max="1282" width="11.85546875" style="90" customWidth="1"/>
    <col min="1283" max="1283" width="12.28515625" style="90" customWidth="1"/>
    <col min="1284" max="1284" width="10.7109375" style="90" customWidth="1"/>
    <col min="1285" max="1285" width="9.28515625" style="90" customWidth="1"/>
    <col min="1286" max="1286" width="11.85546875" style="90" customWidth="1"/>
    <col min="1287" max="1287" width="12.5703125" style="90" customWidth="1"/>
    <col min="1288" max="1288" width="10.28515625" style="90" customWidth="1"/>
    <col min="1289" max="1289" width="12" style="90" customWidth="1"/>
    <col min="1290" max="1290" width="11.140625" style="90" customWidth="1"/>
    <col min="1291" max="1535" width="9.140625" style="90"/>
    <col min="1536" max="1536" width="35.140625" style="90" customWidth="1"/>
    <col min="1537" max="1537" width="18.140625" style="90" customWidth="1"/>
    <col min="1538" max="1538" width="11.85546875" style="90" customWidth="1"/>
    <col min="1539" max="1539" width="12.28515625" style="90" customWidth="1"/>
    <col min="1540" max="1540" width="10.7109375" style="90" customWidth="1"/>
    <col min="1541" max="1541" width="9.28515625" style="90" customWidth="1"/>
    <col min="1542" max="1542" width="11.85546875" style="90" customWidth="1"/>
    <col min="1543" max="1543" width="12.5703125" style="90" customWidth="1"/>
    <col min="1544" max="1544" width="10.28515625" style="90" customWidth="1"/>
    <col min="1545" max="1545" width="12" style="90" customWidth="1"/>
    <col min="1546" max="1546" width="11.140625" style="90" customWidth="1"/>
    <col min="1547" max="1791" width="9.140625" style="90"/>
    <col min="1792" max="1792" width="35.140625" style="90" customWidth="1"/>
    <col min="1793" max="1793" width="18.140625" style="90" customWidth="1"/>
    <col min="1794" max="1794" width="11.85546875" style="90" customWidth="1"/>
    <col min="1795" max="1795" width="12.28515625" style="90" customWidth="1"/>
    <col min="1796" max="1796" width="10.7109375" style="90" customWidth="1"/>
    <col min="1797" max="1797" width="9.28515625" style="90" customWidth="1"/>
    <col min="1798" max="1798" width="11.85546875" style="90" customWidth="1"/>
    <col min="1799" max="1799" width="12.5703125" style="90" customWidth="1"/>
    <col min="1800" max="1800" width="10.28515625" style="90" customWidth="1"/>
    <col min="1801" max="1801" width="12" style="90" customWidth="1"/>
    <col min="1802" max="1802" width="11.140625" style="90" customWidth="1"/>
    <col min="1803" max="2047" width="9.140625" style="90"/>
    <col min="2048" max="2048" width="35.140625" style="90" customWidth="1"/>
    <col min="2049" max="2049" width="18.140625" style="90" customWidth="1"/>
    <col min="2050" max="2050" width="11.85546875" style="90" customWidth="1"/>
    <col min="2051" max="2051" width="12.28515625" style="90" customWidth="1"/>
    <col min="2052" max="2052" width="10.7109375" style="90" customWidth="1"/>
    <col min="2053" max="2053" width="9.28515625" style="90" customWidth="1"/>
    <col min="2054" max="2054" width="11.85546875" style="90" customWidth="1"/>
    <col min="2055" max="2055" width="12.5703125" style="90" customWidth="1"/>
    <col min="2056" max="2056" width="10.28515625" style="90" customWidth="1"/>
    <col min="2057" max="2057" width="12" style="90" customWidth="1"/>
    <col min="2058" max="2058" width="11.140625" style="90" customWidth="1"/>
    <col min="2059" max="2303" width="9.140625" style="90"/>
    <col min="2304" max="2304" width="35.140625" style="90" customWidth="1"/>
    <col min="2305" max="2305" width="18.140625" style="90" customWidth="1"/>
    <col min="2306" max="2306" width="11.85546875" style="90" customWidth="1"/>
    <col min="2307" max="2307" width="12.28515625" style="90" customWidth="1"/>
    <col min="2308" max="2308" width="10.7109375" style="90" customWidth="1"/>
    <col min="2309" max="2309" width="9.28515625" style="90" customWidth="1"/>
    <col min="2310" max="2310" width="11.85546875" style="90" customWidth="1"/>
    <col min="2311" max="2311" width="12.5703125" style="90" customWidth="1"/>
    <col min="2312" max="2312" width="10.28515625" style="90" customWidth="1"/>
    <col min="2313" max="2313" width="12" style="90" customWidth="1"/>
    <col min="2314" max="2314" width="11.140625" style="90" customWidth="1"/>
    <col min="2315" max="2559" width="9.140625" style="90"/>
    <col min="2560" max="2560" width="35.140625" style="90" customWidth="1"/>
    <col min="2561" max="2561" width="18.140625" style="90" customWidth="1"/>
    <col min="2562" max="2562" width="11.85546875" style="90" customWidth="1"/>
    <col min="2563" max="2563" width="12.28515625" style="90" customWidth="1"/>
    <col min="2564" max="2564" width="10.7109375" style="90" customWidth="1"/>
    <col min="2565" max="2565" width="9.28515625" style="90" customWidth="1"/>
    <col min="2566" max="2566" width="11.85546875" style="90" customWidth="1"/>
    <col min="2567" max="2567" width="12.5703125" style="90" customWidth="1"/>
    <col min="2568" max="2568" width="10.28515625" style="90" customWidth="1"/>
    <col min="2569" max="2569" width="12" style="90" customWidth="1"/>
    <col min="2570" max="2570" width="11.140625" style="90" customWidth="1"/>
    <col min="2571" max="2815" width="9.140625" style="90"/>
    <col min="2816" max="2816" width="35.140625" style="90" customWidth="1"/>
    <col min="2817" max="2817" width="18.140625" style="90" customWidth="1"/>
    <col min="2818" max="2818" width="11.85546875" style="90" customWidth="1"/>
    <col min="2819" max="2819" width="12.28515625" style="90" customWidth="1"/>
    <col min="2820" max="2820" width="10.7109375" style="90" customWidth="1"/>
    <col min="2821" max="2821" width="9.28515625" style="90" customWidth="1"/>
    <col min="2822" max="2822" width="11.85546875" style="90" customWidth="1"/>
    <col min="2823" max="2823" width="12.5703125" style="90" customWidth="1"/>
    <col min="2824" max="2824" width="10.28515625" style="90" customWidth="1"/>
    <col min="2825" max="2825" width="12" style="90" customWidth="1"/>
    <col min="2826" max="2826" width="11.140625" style="90" customWidth="1"/>
    <col min="2827" max="3071" width="9.140625" style="90"/>
    <col min="3072" max="3072" width="35.140625" style="90" customWidth="1"/>
    <col min="3073" max="3073" width="18.140625" style="90" customWidth="1"/>
    <col min="3074" max="3074" width="11.85546875" style="90" customWidth="1"/>
    <col min="3075" max="3075" width="12.28515625" style="90" customWidth="1"/>
    <col min="3076" max="3076" width="10.7109375" style="90" customWidth="1"/>
    <col min="3077" max="3077" width="9.28515625" style="90" customWidth="1"/>
    <col min="3078" max="3078" width="11.85546875" style="90" customWidth="1"/>
    <col min="3079" max="3079" width="12.5703125" style="90" customWidth="1"/>
    <col min="3080" max="3080" width="10.28515625" style="90" customWidth="1"/>
    <col min="3081" max="3081" width="12" style="90" customWidth="1"/>
    <col min="3082" max="3082" width="11.140625" style="90" customWidth="1"/>
    <col min="3083" max="3327" width="9.140625" style="90"/>
    <col min="3328" max="3328" width="35.140625" style="90" customWidth="1"/>
    <col min="3329" max="3329" width="18.140625" style="90" customWidth="1"/>
    <col min="3330" max="3330" width="11.85546875" style="90" customWidth="1"/>
    <col min="3331" max="3331" width="12.28515625" style="90" customWidth="1"/>
    <col min="3332" max="3332" width="10.7109375" style="90" customWidth="1"/>
    <col min="3333" max="3333" width="9.28515625" style="90" customWidth="1"/>
    <col min="3334" max="3334" width="11.85546875" style="90" customWidth="1"/>
    <col min="3335" max="3335" width="12.5703125" style="90" customWidth="1"/>
    <col min="3336" max="3336" width="10.28515625" style="90" customWidth="1"/>
    <col min="3337" max="3337" width="12" style="90" customWidth="1"/>
    <col min="3338" max="3338" width="11.140625" style="90" customWidth="1"/>
    <col min="3339" max="3583" width="9.140625" style="90"/>
    <col min="3584" max="3584" width="35.140625" style="90" customWidth="1"/>
    <col min="3585" max="3585" width="18.140625" style="90" customWidth="1"/>
    <col min="3586" max="3586" width="11.85546875" style="90" customWidth="1"/>
    <col min="3587" max="3587" width="12.28515625" style="90" customWidth="1"/>
    <col min="3588" max="3588" width="10.7109375" style="90" customWidth="1"/>
    <col min="3589" max="3589" width="9.28515625" style="90" customWidth="1"/>
    <col min="3590" max="3590" width="11.85546875" style="90" customWidth="1"/>
    <col min="3591" max="3591" width="12.5703125" style="90" customWidth="1"/>
    <col min="3592" max="3592" width="10.28515625" style="90" customWidth="1"/>
    <col min="3593" max="3593" width="12" style="90" customWidth="1"/>
    <col min="3594" max="3594" width="11.140625" style="90" customWidth="1"/>
    <col min="3595" max="3839" width="9.140625" style="90"/>
    <col min="3840" max="3840" width="35.140625" style="90" customWidth="1"/>
    <col min="3841" max="3841" width="18.140625" style="90" customWidth="1"/>
    <col min="3842" max="3842" width="11.85546875" style="90" customWidth="1"/>
    <col min="3843" max="3843" width="12.28515625" style="90" customWidth="1"/>
    <col min="3844" max="3844" width="10.7109375" style="90" customWidth="1"/>
    <col min="3845" max="3845" width="9.28515625" style="90" customWidth="1"/>
    <col min="3846" max="3846" width="11.85546875" style="90" customWidth="1"/>
    <col min="3847" max="3847" width="12.5703125" style="90" customWidth="1"/>
    <col min="3848" max="3848" width="10.28515625" style="90" customWidth="1"/>
    <col min="3849" max="3849" width="12" style="90" customWidth="1"/>
    <col min="3850" max="3850" width="11.140625" style="90" customWidth="1"/>
    <col min="3851" max="4095" width="9.140625" style="90"/>
    <col min="4096" max="4096" width="35.140625" style="90" customWidth="1"/>
    <col min="4097" max="4097" width="18.140625" style="90" customWidth="1"/>
    <col min="4098" max="4098" width="11.85546875" style="90" customWidth="1"/>
    <col min="4099" max="4099" width="12.28515625" style="90" customWidth="1"/>
    <col min="4100" max="4100" width="10.7109375" style="90" customWidth="1"/>
    <col min="4101" max="4101" width="9.28515625" style="90" customWidth="1"/>
    <col min="4102" max="4102" width="11.85546875" style="90" customWidth="1"/>
    <col min="4103" max="4103" width="12.5703125" style="90" customWidth="1"/>
    <col min="4104" max="4104" width="10.28515625" style="90" customWidth="1"/>
    <col min="4105" max="4105" width="12" style="90" customWidth="1"/>
    <col min="4106" max="4106" width="11.140625" style="90" customWidth="1"/>
    <col min="4107" max="4351" width="9.140625" style="90"/>
    <col min="4352" max="4352" width="35.140625" style="90" customWidth="1"/>
    <col min="4353" max="4353" width="18.140625" style="90" customWidth="1"/>
    <col min="4354" max="4354" width="11.85546875" style="90" customWidth="1"/>
    <col min="4355" max="4355" width="12.28515625" style="90" customWidth="1"/>
    <col min="4356" max="4356" width="10.7109375" style="90" customWidth="1"/>
    <col min="4357" max="4357" width="9.28515625" style="90" customWidth="1"/>
    <col min="4358" max="4358" width="11.85546875" style="90" customWidth="1"/>
    <col min="4359" max="4359" width="12.5703125" style="90" customWidth="1"/>
    <col min="4360" max="4360" width="10.28515625" style="90" customWidth="1"/>
    <col min="4361" max="4361" width="12" style="90" customWidth="1"/>
    <col min="4362" max="4362" width="11.140625" style="90" customWidth="1"/>
    <col min="4363" max="4607" width="9.140625" style="90"/>
    <col min="4608" max="4608" width="35.140625" style="90" customWidth="1"/>
    <col min="4609" max="4609" width="18.140625" style="90" customWidth="1"/>
    <col min="4610" max="4610" width="11.85546875" style="90" customWidth="1"/>
    <col min="4611" max="4611" width="12.28515625" style="90" customWidth="1"/>
    <col min="4612" max="4612" width="10.7109375" style="90" customWidth="1"/>
    <col min="4613" max="4613" width="9.28515625" style="90" customWidth="1"/>
    <col min="4614" max="4614" width="11.85546875" style="90" customWidth="1"/>
    <col min="4615" max="4615" width="12.5703125" style="90" customWidth="1"/>
    <col min="4616" max="4616" width="10.28515625" style="90" customWidth="1"/>
    <col min="4617" max="4617" width="12" style="90" customWidth="1"/>
    <col min="4618" max="4618" width="11.140625" style="90" customWidth="1"/>
    <col min="4619" max="4863" width="9.140625" style="90"/>
    <col min="4864" max="4864" width="35.140625" style="90" customWidth="1"/>
    <col min="4865" max="4865" width="18.140625" style="90" customWidth="1"/>
    <col min="4866" max="4866" width="11.85546875" style="90" customWidth="1"/>
    <col min="4867" max="4867" width="12.28515625" style="90" customWidth="1"/>
    <col min="4868" max="4868" width="10.7109375" style="90" customWidth="1"/>
    <col min="4869" max="4869" width="9.28515625" style="90" customWidth="1"/>
    <col min="4870" max="4870" width="11.85546875" style="90" customWidth="1"/>
    <col min="4871" max="4871" width="12.5703125" style="90" customWidth="1"/>
    <col min="4872" max="4872" width="10.28515625" style="90" customWidth="1"/>
    <col min="4873" max="4873" width="12" style="90" customWidth="1"/>
    <col min="4874" max="4874" width="11.140625" style="90" customWidth="1"/>
    <col min="4875" max="5119" width="9.140625" style="90"/>
    <col min="5120" max="5120" width="35.140625" style="90" customWidth="1"/>
    <col min="5121" max="5121" width="18.140625" style="90" customWidth="1"/>
    <col min="5122" max="5122" width="11.85546875" style="90" customWidth="1"/>
    <col min="5123" max="5123" width="12.28515625" style="90" customWidth="1"/>
    <col min="5124" max="5124" width="10.7109375" style="90" customWidth="1"/>
    <col min="5125" max="5125" width="9.28515625" style="90" customWidth="1"/>
    <col min="5126" max="5126" width="11.85546875" style="90" customWidth="1"/>
    <col min="5127" max="5127" width="12.5703125" style="90" customWidth="1"/>
    <col min="5128" max="5128" width="10.28515625" style="90" customWidth="1"/>
    <col min="5129" max="5129" width="12" style="90" customWidth="1"/>
    <col min="5130" max="5130" width="11.140625" style="90" customWidth="1"/>
    <col min="5131" max="5375" width="9.140625" style="90"/>
    <col min="5376" max="5376" width="35.140625" style="90" customWidth="1"/>
    <col min="5377" max="5377" width="18.140625" style="90" customWidth="1"/>
    <col min="5378" max="5378" width="11.85546875" style="90" customWidth="1"/>
    <col min="5379" max="5379" width="12.28515625" style="90" customWidth="1"/>
    <col min="5380" max="5380" width="10.7109375" style="90" customWidth="1"/>
    <col min="5381" max="5381" width="9.28515625" style="90" customWidth="1"/>
    <col min="5382" max="5382" width="11.85546875" style="90" customWidth="1"/>
    <col min="5383" max="5383" width="12.5703125" style="90" customWidth="1"/>
    <col min="5384" max="5384" width="10.28515625" style="90" customWidth="1"/>
    <col min="5385" max="5385" width="12" style="90" customWidth="1"/>
    <col min="5386" max="5386" width="11.140625" style="90" customWidth="1"/>
    <col min="5387" max="5631" width="9.140625" style="90"/>
    <col min="5632" max="5632" width="35.140625" style="90" customWidth="1"/>
    <col min="5633" max="5633" width="18.140625" style="90" customWidth="1"/>
    <col min="5634" max="5634" width="11.85546875" style="90" customWidth="1"/>
    <col min="5635" max="5635" width="12.28515625" style="90" customWidth="1"/>
    <col min="5636" max="5636" width="10.7109375" style="90" customWidth="1"/>
    <col min="5637" max="5637" width="9.28515625" style="90" customWidth="1"/>
    <col min="5638" max="5638" width="11.85546875" style="90" customWidth="1"/>
    <col min="5639" max="5639" width="12.5703125" style="90" customWidth="1"/>
    <col min="5640" max="5640" width="10.28515625" style="90" customWidth="1"/>
    <col min="5641" max="5641" width="12" style="90" customWidth="1"/>
    <col min="5642" max="5642" width="11.140625" style="90" customWidth="1"/>
    <col min="5643" max="5887" width="9.140625" style="90"/>
    <col min="5888" max="5888" width="35.140625" style="90" customWidth="1"/>
    <col min="5889" max="5889" width="18.140625" style="90" customWidth="1"/>
    <col min="5890" max="5890" width="11.85546875" style="90" customWidth="1"/>
    <col min="5891" max="5891" width="12.28515625" style="90" customWidth="1"/>
    <col min="5892" max="5892" width="10.7109375" style="90" customWidth="1"/>
    <col min="5893" max="5893" width="9.28515625" style="90" customWidth="1"/>
    <col min="5894" max="5894" width="11.85546875" style="90" customWidth="1"/>
    <col min="5895" max="5895" width="12.5703125" style="90" customWidth="1"/>
    <col min="5896" max="5896" width="10.28515625" style="90" customWidth="1"/>
    <col min="5897" max="5897" width="12" style="90" customWidth="1"/>
    <col min="5898" max="5898" width="11.140625" style="90" customWidth="1"/>
    <col min="5899" max="6143" width="9.140625" style="90"/>
    <col min="6144" max="6144" width="35.140625" style="90" customWidth="1"/>
    <col min="6145" max="6145" width="18.140625" style="90" customWidth="1"/>
    <col min="6146" max="6146" width="11.85546875" style="90" customWidth="1"/>
    <col min="6147" max="6147" width="12.28515625" style="90" customWidth="1"/>
    <col min="6148" max="6148" width="10.7109375" style="90" customWidth="1"/>
    <col min="6149" max="6149" width="9.28515625" style="90" customWidth="1"/>
    <col min="6150" max="6150" width="11.85546875" style="90" customWidth="1"/>
    <col min="6151" max="6151" width="12.5703125" style="90" customWidth="1"/>
    <col min="6152" max="6152" width="10.28515625" style="90" customWidth="1"/>
    <col min="6153" max="6153" width="12" style="90" customWidth="1"/>
    <col min="6154" max="6154" width="11.140625" style="90" customWidth="1"/>
    <col min="6155" max="6399" width="9.140625" style="90"/>
    <col min="6400" max="6400" width="35.140625" style="90" customWidth="1"/>
    <col min="6401" max="6401" width="18.140625" style="90" customWidth="1"/>
    <col min="6402" max="6402" width="11.85546875" style="90" customWidth="1"/>
    <col min="6403" max="6403" width="12.28515625" style="90" customWidth="1"/>
    <col min="6404" max="6404" width="10.7109375" style="90" customWidth="1"/>
    <col min="6405" max="6405" width="9.28515625" style="90" customWidth="1"/>
    <col min="6406" max="6406" width="11.85546875" style="90" customWidth="1"/>
    <col min="6407" max="6407" width="12.5703125" style="90" customWidth="1"/>
    <col min="6408" max="6408" width="10.28515625" style="90" customWidth="1"/>
    <col min="6409" max="6409" width="12" style="90" customWidth="1"/>
    <col min="6410" max="6410" width="11.140625" style="90" customWidth="1"/>
    <col min="6411" max="6655" width="9.140625" style="90"/>
    <col min="6656" max="6656" width="35.140625" style="90" customWidth="1"/>
    <col min="6657" max="6657" width="18.140625" style="90" customWidth="1"/>
    <col min="6658" max="6658" width="11.85546875" style="90" customWidth="1"/>
    <col min="6659" max="6659" width="12.28515625" style="90" customWidth="1"/>
    <col min="6660" max="6660" width="10.7109375" style="90" customWidth="1"/>
    <col min="6661" max="6661" width="9.28515625" style="90" customWidth="1"/>
    <col min="6662" max="6662" width="11.85546875" style="90" customWidth="1"/>
    <col min="6663" max="6663" width="12.5703125" style="90" customWidth="1"/>
    <col min="6664" max="6664" width="10.28515625" style="90" customWidth="1"/>
    <col min="6665" max="6665" width="12" style="90" customWidth="1"/>
    <col min="6666" max="6666" width="11.140625" style="90" customWidth="1"/>
    <col min="6667" max="6911" width="9.140625" style="90"/>
    <col min="6912" max="6912" width="35.140625" style="90" customWidth="1"/>
    <col min="6913" max="6913" width="18.140625" style="90" customWidth="1"/>
    <col min="6914" max="6914" width="11.85546875" style="90" customWidth="1"/>
    <col min="6915" max="6915" width="12.28515625" style="90" customWidth="1"/>
    <col min="6916" max="6916" width="10.7109375" style="90" customWidth="1"/>
    <col min="6917" max="6917" width="9.28515625" style="90" customWidth="1"/>
    <col min="6918" max="6918" width="11.85546875" style="90" customWidth="1"/>
    <col min="6919" max="6919" width="12.5703125" style="90" customWidth="1"/>
    <col min="6920" max="6920" width="10.28515625" style="90" customWidth="1"/>
    <col min="6921" max="6921" width="12" style="90" customWidth="1"/>
    <col min="6922" max="6922" width="11.140625" style="90" customWidth="1"/>
    <col min="6923" max="7167" width="9.140625" style="90"/>
    <col min="7168" max="7168" width="35.140625" style="90" customWidth="1"/>
    <col min="7169" max="7169" width="18.140625" style="90" customWidth="1"/>
    <col min="7170" max="7170" width="11.85546875" style="90" customWidth="1"/>
    <col min="7171" max="7171" width="12.28515625" style="90" customWidth="1"/>
    <col min="7172" max="7172" width="10.7109375" style="90" customWidth="1"/>
    <col min="7173" max="7173" width="9.28515625" style="90" customWidth="1"/>
    <col min="7174" max="7174" width="11.85546875" style="90" customWidth="1"/>
    <col min="7175" max="7175" width="12.5703125" style="90" customWidth="1"/>
    <col min="7176" max="7176" width="10.28515625" style="90" customWidth="1"/>
    <col min="7177" max="7177" width="12" style="90" customWidth="1"/>
    <col min="7178" max="7178" width="11.140625" style="90" customWidth="1"/>
    <col min="7179" max="7423" width="9.140625" style="90"/>
    <col min="7424" max="7424" width="35.140625" style="90" customWidth="1"/>
    <col min="7425" max="7425" width="18.140625" style="90" customWidth="1"/>
    <col min="7426" max="7426" width="11.85546875" style="90" customWidth="1"/>
    <col min="7427" max="7427" width="12.28515625" style="90" customWidth="1"/>
    <col min="7428" max="7428" width="10.7109375" style="90" customWidth="1"/>
    <col min="7429" max="7429" width="9.28515625" style="90" customWidth="1"/>
    <col min="7430" max="7430" width="11.85546875" style="90" customWidth="1"/>
    <col min="7431" max="7431" width="12.5703125" style="90" customWidth="1"/>
    <col min="7432" max="7432" width="10.28515625" style="90" customWidth="1"/>
    <col min="7433" max="7433" width="12" style="90" customWidth="1"/>
    <col min="7434" max="7434" width="11.140625" style="90" customWidth="1"/>
    <col min="7435" max="7679" width="9.140625" style="90"/>
    <col min="7680" max="7680" width="35.140625" style="90" customWidth="1"/>
    <col min="7681" max="7681" width="18.140625" style="90" customWidth="1"/>
    <col min="7682" max="7682" width="11.85546875" style="90" customWidth="1"/>
    <col min="7683" max="7683" width="12.28515625" style="90" customWidth="1"/>
    <col min="7684" max="7684" width="10.7109375" style="90" customWidth="1"/>
    <col min="7685" max="7685" width="9.28515625" style="90" customWidth="1"/>
    <col min="7686" max="7686" width="11.85546875" style="90" customWidth="1"/>
    <col min="7687" max="7687" width="12.5703125" style="90" customWidth="1"/>
    <col min="7688" max="7688" width="10.28515625" style="90" customWidth="1"/>
    <col min="7689" max="7689" width="12" style="90" customWidth="1"/>
    <col min="7690" max="7690" width="11.140625" style="90" customWidth="1"/>
    <col min="7691" max="7935" width="9.140625" style="90"/>
    <col min="7936" max="7936" width="35.140625" style="90" customWidth="1"/>
    <col min="7937" max="7937" width="18.140625" style="90" customWidth="1"/>
    <col min="7938" max="7938" width="11.85546875" style="90" customWidth="1"/>
    <col min="7939" max="7939" width="12.28515625" style="90" customWidth="1"/>
    <col min="7940" max="7940" width="10.7109375" style="90" customWidth="1"/>
    <col min="7941" max="7941" width="9.28515625" style="90" customWidth="1"/>
    <col min="7942" max="7942" width="11.85546875" style="90" customWidth="1"/>
    <col min="7943" max="7943" width="12.5703125" style="90" customWidth="1"/>
    <col min="7944" max="7944" width="10.28515625" style="90" customWidth="1"/>
    <col min="7945" max="7945" width="12" style="90" customWidth="1"/>
    <col min="7946" max="7946" width="11.140625" style="90" customWidth="1"/>
    <col min="7947" max="8191" width="9.140625" style="90"/>
    <col min="8192" max="8192" width="35.140625" style="90" customWidth="1"/>
    <col min="8193" max="8193" width="18.140625" style="90" customWidth="1"/>
    <col min="8194" max="8194" width="11.85546875" style="90" customWidth="1"/>
    <col min="8195" max="8195" width="12.28515625" style="90" customWidth="1"/>
    <col min="8196" max="8196" width="10.7109375" style="90" customWidth="1"/>
    <col min="8197" max="8197" width="9.28515625" style="90" customWidth="1"/>
    <col min="8198" max="8198" width="11.85546875" style="90" customWidth="1"/>
    <col min="8199" max="8199" width="12.5703125" style="90" customWidth="1"/>
    <col min="8200" max="8200" width="10.28515625" style="90" customWidth="1"/>
    <col min="8201" max="8201" width="12" style="90" customWidth="1"/>
    <col min="8202" max="8202" width="11.140625" style="90" customWidth="1"/>
    <col min="8203" max="8447" width="9.140625" style="90"/>
    <col min="8448" max="8448" width="35.140625" style="90" customWidth="1"/>
    <col min="8449" max="8449" width="18.140625" style="90" customWidth="1"/>
    <col min="8450" max="8450" width="11.85546875" style="90" customWidth="1"/>
    <col min="8451" max="8451" width="12.28515625" style="90" customWidth="1"/>
    <col min="8452" max="8452" width="10.7109375" style="90" customWidth="1"/>
    <col min="8453" max="8453" width="9.28515625" style="90" customWidth="1"/>
    <col min="8454" max="8454" width="11.85546875" style="90" customWidth="1"/>
    <col min="8455" max="8455" width="12.5703125" style="90" customWidth="1"/>
    <col min="8456" max="8456" width="10.28515625" style="90" customWidth="1"/>
    <col min="8457" max="8457" width="12" style="90" customWidth="1"/>
    <col min="8458" max="8458" width="11.140625" style="90" customWidth="1"/>
    <col min="8459" max="8703" width="9.140625" style="90"/>
    <col min="8704" max="8704" width="35.140625" style="90" customWidth="1"/>
    <col min="8705" max="8705" width="18.140625" style="90" customWidth="1"/>
    <col min="8706" max="8706" width="11.85546875" style="90" customWidth="1"/>
    <col min="8707" max="8707" width="12.28515625" style="90" customWidth="1"/>
    <col min="8708" max="8708" width="10.7109375" style="90" customWidth="1"/>
    <col min="8709" max="8709" width="9.28515625" style="90" customWidth="1"/>
    <col min="8710" max="8710" width="11.85546875" style="90" customWidth="1"/>
    <col min="8711" max="8711" width="12.5703125" style="90" customWidth="1"/>
    <col min="8712" max="8712" width="10.28515625" style="90" customWidth="1"/>
    <col min="8713" max="8713" width="12" style="90" customWidth="1"/>
    <col min="8714" max="8714" width="11.140625" style="90" customWidth="1"/>
    <col min="8715" max="8959" width="9.140625" style="90"/>
    <col min="8960" max="8960" width="35.140625" style="90" customWidth="1"/>
    <col min="8961" max="8961" width="18.140625" style="90" customWidth="1"/>
    <col min="8962" max="8962" width="11.85546875" style="90" customWidth="1"/>
    <col min="8963" max="8963" width="12.28515625" style="90" customWidth="1"/>
    <col min="8964" max="8964" width="10.7109375" style="90" customWidth="1"/>
    <col min="8965" max="8965" width="9.28515625" style="90" customWidth="1"/>
    <col min="8966" max="8966" width="11.85546875" style="90" customWidth="1"/>
    <col min="8967" max="8967" width="12.5703125" style="90" customWidth="1"/>
    <col min="8968" max="8968" width="10.28515625" style="90" customWidth="1"/>
    <col min="8969" max="8969" width="12" style="90" customWidth="1"/>
    <col min="8970" max="8970" width="11.140625" style="90" customWidth="1"/>
    <col min="8971" max="9215" width="9.140625" style="90"/>
    <col min="9216" max="9216" width="35.140625" style="90" customWidth="1"/>
    <col min="9217" max="9217" width="18.140625" style="90" customWidth="1"/>
    <col min="9218" max="9218" width="11.85546875" style="90" customWidth="1"/>
    <col min="9219" max="9219" width="12.28515625" style="90" customWidth="1"/>
    <col min="9220" max="9220" width="10.7109375" style="90" customWidth="1"/>
    <col min="9221" max="9221" width="9.28515625" style="90" customWidth="1"/>
    <col min="9222" max="9222" width="11.85546875" style="90" customWidth="1"/>
    <col min="9223" max="9223" width="12.5703125" style="90" customWidth="1"/>
    <col min="9224" max="9224" width="10.28515625" style="90" customWidth="1"/>
    <col min="9225" max="9225" width="12" style="90" customWidth="1"/>
    <col min="9226" max="9226" width="11.140625" style="90" customWidth="1"/>
    <col min="9227" max="9471" width="9.140625" style="90"/>
    <col min="9472" max="9472" width="35.140625" style="90" customWidth="1"/>
    <col min="9473" max="9473" width="18.140625" style="90" customWidth="1"/>
    <col min="9474" max="9474" width="11.85546875" style="90" customWidth="1"/>
    <col min="9475" max="9475" width="12.28515625" style="90" customWidth="1"/>
    <col min="9476" max="9476" width="10.7109375" style="90" customWidth="1"/>
    <col min="9477" max="9477" width="9.28515625" style="90" customWidth="1"/>
    <col min="9478" max="9478" width="11.85546875" style="90" customWidth="1"/>
    <col min="9479" max="9479" width="12.5703125" style="90" customWidth="1"/>
    <col min="9480" max="9480" width="10.28515625" style="90" customWidth="1"/>
    <col min="9481" max="9481" width="12" style="90" customWidth="1"/>
    <col min="9482" max="9482" width="11.140625" style="90" customWidth="1"/>
    <col min="9483" max="9727" width="9.140625" style="90"/>
    <col min="9728" max="9728" width="35.140625" style="90" customWidth="1"/>
    <col min="9729" max="9729" width="18.140625" style="90" customWidth="1"/>
    <col min="9730" max="9730" width="11.85546875" style="90" customWidth="1"/>
    <col min="9731" max="9731" width="12.28515625" style="90" customWidth="1"/>
    <col min="9732" max="9732" width="10.7109375" style="90" customWidth="1"/>
    <col min="9733" max="9733" width="9.28515625" style="90" customWidth="1"/>
    <col min="9734" max="9734" width="11.85546875" style="90" customWidth="1"/>
    <col min="9735" max="9735" width="12.5703125" style="90" customWidth="1"/>
    <col min="9736" max="9736" width="10.28515625" style="90" customWidth="1"/>
    <col min="9737" max="9737" width="12" style="90" customWidth="1"/>
    <col min="9738" max="9738" width="11.140625" style="90" customWidth="1"/>
    <col min="9739" max="9983" width="9.140625" style="90"/>
    <col min="9984" max="9984" width="35.140625" style="90" customWidth="1"/>
    <col min="9985" max="9985" width="18.140625" style="90" customWidth="1"/>
    <col min="9986" max="9986" width="11.85546875" style="90" customWidth="1"/>
    <col min="9987" max="9987" width="12.28515625" style="90" customWidth="1"/>
    <col min="9988" max="9988" width="10.7109375" style="90" customWidth="1"/>
    <col min="9989" max="9989" width="9.28515625" style="90" customWidth="1"/>
    <col min="9990" max="9990" width="11.85546875" style="90" customWidth="1"/>
    <col min="9991" max="9991" width="12.5703125" style="90" customWidth="1"/>
    <col min="9992" max="9992" width="10.28515625" style="90" customWidth="1"/>
    <col min="9993" max="9993" width="12" style="90" customWidth="1"/>
    <col min="9994" max="9994" width="11.140625" style="90" customWidth="1"/>
    <col min="9995" max="10239" width="9.140625" style="90"/>
    <col min="10240" max="10240" width="35.140625" style="90" customWidth="1"/>
    <col min="10241" max="10241" width="18.140625" style="90" customWidth="1"/>
    <col min="10242" max="10242" width="11.85546875" style="90" customWidth="1"/>
    <col min="10243" max="10243" width="12.28515625" style="90" customWidth="1"/>
    <col min="10244" max="10244" width="10.7109375" style="90" customWidth="1"/>
    <col min="10245" max="10245" width="9.28515625" style="90" customWidth="1"/>
    <col min="10246" max="10246" width="11.85546875" style="90" customWidth="1"/>
    <col min="10247" max="10247" width="12.5703125" style="90" customWidth="1"/>
    <col min="10248" max="10248" width="10.28515625" style="90" customWidth="1"/>
    <col min="10249" max="10249" width="12" style="90" customWidth="1"/>
    <col min="10250" max="10250" width="11.140625" style="90" customWidth="1"/>
    <col min="10251" max="10495" width="9.140625" style="90"/>
    <col min="10496" max="10496" width="35.140625" style="90" customWidth="1"/>
    <col min="10497" max="10497" width="18.140625" style="90" customWidth="1"/>
    <col min="10498" max="10498" width="11.85546875" style="90" customWidth="1"/>
    <col min="10499" max="10499" width="12.28515625" style="90" customWidth="1"/>
    <col min="10500" max="10500" width="10.7109375" style="90" customWidth="1"/>
    <col min="10501" max="10501" width="9.28515625" style="90" customWidth="1"/>
    <col min="10502" max="10502" width="11.85546875" style="90" customWidth="1"/>
    <col min="10503" max="10503" width="12.5703125" style="90" customWidth="1"/>
    <col min="10504" max="10504" width="10.28515625" style="90" customWidth="1"/>
    <col min="10505" max="10505" width="12" style="90" customWidth="1"/>
    <col min="10506" max="10506" width="11.140625" style="90" customWidth="1"/>
    <col min="10507" max="10751" width="9.140625" style="90"/>
    <col min="10752" max="10752" width="35.140625" style="90" customWidth="1"/>
    <col min="10753" max="10753" width="18.140625" style="90" customWidth="1"/>
    <col min="10754" max="10754" width="11.85546875" style="90" customWidth="1"/>
    <col min="10755" max="10755" width="12.28515625" style="90" customWidth="1"/>
    <col min="10756" max="10756" width="10.7109375" style="90" customWidth="1"/>
    <col min="10757" max="10757" width="9.28515625" style="90" customWidth="1"/>
    <col min="10758" max="10758" width="11.85546875" style="90" customWidth="1"/>
    <col min="10759" max="10759" width="12.5703125" style="90" customWidth="1"/>
    <col min="10760" max="10760" width="10.28515625" style="90" customWidth="1"/>
    <col min="10761" max="10761" width="12" style="90" customWidth="1"/>
    <col min="10762" max="10762" width="11.140625" style="90" customWidth="1"/>
    <col min="10763" max="11007" width="9.140625" style="90"/>
    <col min="11008" max="11008" width="35.140625" style="90" customWidth="1"/>
    <col min="11009" max="11009" width="18.140625" style="90" customWidth="1"/>
    <col min="11010" max="11010" width="11.85546875" style="90" customWidth="1"/>
    <col min="11011" max="11011" width="12.28515625" style="90" customWidth="1"/>
    <col min="11012" max="11012" width="10.7109375" style="90" customWidth="1"/>
    <col min="11013" max="11013" width="9.28515625" style="90" customWidth="1"/>
    <col min="11014" max="11014" width="11.85546875" style="90" customWidth="1"/>
    <col min="11015" max="11015" width="12.5703125" style="90" customWidth="1"/>
    <col min="11016" max="11016" width="10.28515625" style="90" customWidth="1"/>
    <col min="11017" max="11017" width="12" style="90" customWidth="1"/>
    <col min="11018" max="11018" width="11.140625" style="90" customWidth="1"/>
    <col min="11019" max="11263" width="9.140625" style="90"/>
    <col min="11264" max="11264" width="35.140625" style="90" customWidth="1"/>
    <col min="11265" max="11265" width="18.140625" style="90" customWidth="1"/>
    <col min="11266" max="11266" width="11.85546875" style="90" customWidth="1"/>
    <col min="11267" max="11267" width="12.28515625" style="90" customWidth="1"/>
    <col min="11268" max="11268" width="10.7109375" style="90" customWidth="1"/>
    <col min="11269" max="11269" width="9.28515625" style="90" customWidth="1"/>
    <col min="11270" max="11270" width="11.85546875" style="90" customWidth="1"/>
    <col min="11271" max="11271" width="12.5703125" style="90" customWidth="1"/>
    <col min="11272" max="11272" width="10.28515625" style="90" customWidth="1"/>
    <col min="11273" max="11273" width="12" style="90" customWidth="1"/>
    <col min="11274" max="11274" width="11.140625" style="90" customWidth="1"/>
    <col min="11275" max="11519" width="9.140625" style="90"/>
    <col min="11520" max="11520" width="35.140625" style="90" customWidth="1"/>
    <col min="11521" max="11521" width="18.140625" style="90" customWidth="1"/>
    <col min="11522" max="11522" width="11.85546875" style="90" customWidth="1"/>
    <col min="11523" max="11523" width="12.28515625" style="90" customWidth="1"/>
    <col min="11524" max="11524" width="10.7109375" style="90" customWidth="1"/>
    <col min="11525" max="11525" width="9.28515625" style="90" customWidth="1"/>
    <col min="11526" max="11526" width="11.85546875" style="90" customWidth="1"/>
    <col min="11527" max="11527" width="12.5703125" style="90" customWidth="1"/>
    <col min="11528" max="11528" width="10.28515625" style="90" customWidth="1"/>
    <col min="11529" max="11529" width="12" style="90" customWidth="1"/>
    <col min="11530" max="11530" width="11.140625" style="90" customWidth="1"/>
    <col min="11531" max="11775" width="9.140625" style="90"/>
    <col min="11776" max="11776" width="35.140625" style="90" customWidth="1"/>
    <col min="11777" max="11777" width="18.140625" style="90" customWidth="1"/>
    <col min="11778" max="11778" width="11.85546875" style="90" customWidth="1"/>
    <col min="11779" max="11779" width="12.28515625" style="90" customWidth="1"/>
    <col min="11780" max="11780" width="10.7109375" style="90" customWidth="1"/>
    <col min="11781" max="11781" width="9.28515625" style="90" customWidth="1"/>
    <col min="11782" max="11782" width="11.85546875" style="90" customWidth="1"/>
    <col min="11783" max="11783" width="12.5703125" style="90" customWidth="1"/>
    <col min="11784" max="11784" width="10.28515625" style="90" customWidth="1"/>
    <col min="11785" max="11785" width="12" style="90" customWidth="1"/>
    <col min="11786" max="11786" width="11.140625" style="90" customWidth="1"/>
    <col min="11787" max="12031" width="9.140625" style="90"/>
    <col min="12032" max="12032" width="35.140625" style="90" customWidth="1"/>
    <col min="12033" max="12033" width="18.140625" style="90" customWidth="1"/>
    <col min="12034" max="12034" width="11.85546875" style="90" customWidth="1"/>
    <col min="12035" max="12035" width="12.28515625" style="90" customWidth="1"/>
    <col min="12036" max="12036" width="10.7109375" style="90" customWidth="1"/>
    <col min="12037" max="12037" width="9.28515625" style="90" customWidth="1"/>
    <col min="12038" max="12038" width="11.85546875" style="90" customWidth="1"/>
    <col min="12039" max="12039" width="12.5703125" style="90" customWidth="1"/>
    <col min="12040" max="12040" width="10.28515625" style="90" customWidth="1"/>
    <col min="12041" max="12041" width="12" style="90" customWidth="1"/>
    <col min="12042" max="12042" width="11.140625" style="90" customWidth="1"/>
    <col min="12043" max="12287" width="9.140625" style="90"/>
    <col min="12288" max="12288" width="35.140625" style="90" customWidth="1"/>
    <col min="12289" max="12289" width="18.140625" style="90" customWidth="1"/>
    <col min="12290" max="12290" width="11.85546875" style="90" customWidth="1"/>
    <col min="12291" max="12291" width="12.28515625" style="90" customWidth="1"/>
    <col min="12292" max="12292" width="10.7109375" style="90" customWidth="1"/>
    <col min="12293" max="12293" width="9.28515625" style="90" customWidth="1"/>
    <col min="12294" max="12294" width="11.85546875" style="90" customWidth="1"/>
    <col min="12295" max="12295" width="12.5703125" style="90" customWidth="1"/>
    <col min="12296" max="12296" width="10.28515625" style="90" customWidth="1"/>
    <col min="12297" max="12297" width="12" style="90" customWidth="1"/>
    <col min="12298" max="12298" width="11.140625" style="90" customWidth="1"/>
    <col min="12299" max="12543" width="9.140625" style="90"/>
    <col min="12544" max="12544" width="35.140625" style="90" customWidth="1"/>
    <col min="12545" max="12545" width="18.140625" style="90" customWidth="1"/>
    <col min="12546" max="12546" width="11.85546875" style="90" customWidth="1"/>
    <col min="12547" max="12547" width="12.28515625" style="90" customWidth="1"/>
    <col min="12548" max="12548" width="10.7109375" style="90" customWidth="1"/>
    <col min="12549" max="12549" width="9.28515625" style="90" customWidth="1"/>
    <col min="12550" max="12550" width="11.85546875" style="90" customWidth="1"/>
    <col min="12551" max="12551" width="12.5703125" style="90" customWidth="1"/>
    <col min="12552" max="12552" width="10.28515625" style="90" customWidth="1"/>
    <col min="12553" max="12553" width="12" style="90" customWidth="1"/>
    <col min="12554" max="12554" width="11.140625" style="90" customWidth="1"/>
    <col min="12555" max="12799" width="9.140625" style="90"/>
    <col min="12800" max="12800" width="35.140625" style="90" customWidth="1"/>
    <col min="12801" max="12801" width="18.140625" style="90" customWidth="1"/>
    <col min="12802" max="12802" width="11.85546875" style="90" customWidth="1"/>
    <col min="12803" max="12803" width="12.28515625" style="90" customWidth="1"/>
    <col min="12804" max="12804" width="10.7109375" style="90" customWidth="1"/>
    <col min="12805" max="12805" width="9.28515625" style="90" customWidth="1"/>
    <col min="12806" max="12806" width="11.85546875" style="90" customWidth="1"/>
    <col min="12807" max="12807" width="12.5703125" style="90" customWidth="1"/>
    <col min="12808" max="12808" width="10.28515625" style="90" customWidth="1"/>
    <col min="12809" max="12809" width="12" style="90" customWidth="1"/>
    <col min="12810" max="12810" width="11.140625" style="90" customWidth="1"/>
    <col min="12811" max="13055" width="9.140625" style="90"/>
    <col min="13056" max="13056" width="35.140625" style="90" customWidth="1"/>
    <col min="13057" max="13057" width="18.140625" style="90" customWidth="1"/>
    <col min="13058" max="13058" width="11.85546875" style="90" customWidth="1"/>
    <col min="13059" max="13059" width="12.28515625" style="90" customWidth="1"/>
    <col min="13060" max="13060" width="10.7109375" style="90" customWidth="1"/>
    <col min="13061" max="13061" width="9.28515625" style="90" customWidth="1"/>
    <col min="13062" max="13062" width="11.85546875" style="90" customWidth="1"/>
    <col min="13063" max="13063" width="12.5703125" style="90" customWidth="1"/>
    <col min="13064" max="13064" width="10.28515625" style="90" customWidth="1"/>
    <col min="13065" max="13065" width="12" style="90" customWidth="1"/>
    <col min="13066" max="13066" width="11.140625" style="90" customWidth="1"/>
    <col min="13067" max="13311" width="9.140625" style="90"/>
    <col min="13312" max="13312" width="35.140625" style="90" customWidth="1"/>
    <col min="13313" max="13313" width="18.140625" style="90" customWidth="1"/>
    <col min="13314" max="13314" width="11.85546875" style="90" customWidth="1"/>
    <col min="13315" max="13315" width="12.28515625" style="90" customWidth="1"/>
    <col min="13316" max="13316" width="10.7109375" style="90" customWidth="1"/>
    <col min="13317" max="13317" width="9.28515625" style="90" customWidth="1"/>
    <col min="13318" max="13318" width="11.85546875" style="90" customWidth="1"/>
    <col min="13319" max="13319" width="12.5703125" style="90" customWidth="1"/>
    <col min="13320" max="13320" width="10.28515625" style="90" customWidth="1"/>
    <col min="13321" max="13321" width="12" style="90" customWidth="1"/>
    <col min="13322" max="13322" width="11.140625" style="90" customWidth="1"/>
    <col min="13323" max="13567" width="9.140625" style="90"/>
    <col min="13568" max="13568" width="35.140625" style="90" customWidth="1"/>
    <col min="13569" max="13569" width="18.140625" style="90" customWidth="1"/>
    <col min="13570" max="13570" width="11.85546875" style="90" customWidth="1"/>
    <col min="13571" max="13571" width="12.28515625" style="90" customWidth="1"/>
    <col min="13572" max="13572" width="10.7109375" style="90" customWidth="1"/>
    <col min="13573" max="13573" width="9.28515625" style="90" customWidth="1"/>
    <col min="13574" max="13574" width="11.85546875" style="90" customWidth="1"/>
    <col min="13575" max="13575" width="12.5703125" style="90" customWidth="1"/>
    <col min="13576" max="13576" width="10.28515625" style="90" customWidth="1"/>
    <col min="13577" max="13577" width="12" style="90" customWidth="1"/>
    <col min="13578" max="13578" width="11.140625" style="90" customWidth="1"/>
    <col min="13579" max="13823" width="9.140625" style="90"/>
    <col min="13824" max="13824" width="35.140625" style="90" customWidth="1"/>
    <col min="13825" max="13825" width="18.140625" style="90" customWidth="1"/>
    <col min="13826" max="13826" width="11.85546875" style="90" customWidth="1"/>
    <col min="13827" max="13827" width="12.28515625" style="90" customWidth="1"/>
    <col min="13828" max="13828" width="10.7109375" style="90" customWidth="1"/>
    <col min="13829" max="13829" width="9.28515625" style="90" customWidth="1"/>
    <col min="13830" max="13830" width="11.85546875" style="90" customWidth="1"/>
    <col min="13831" max="13831" width="12.5703125" style="90" customWidth="1"/>
    <col min="13832" max="13832" width="10.28515625" style="90" customWidth="1"/>
    <col min="13833" max="13833" width="12" style="90" customWidth="1"/>
    <col min="13834" max="13834" width="11.140625" style="90" customWidth="1"/>
    <col min="13835" max="14079" width="9.140625" style="90"/>
    <col min="14080" max="14080" width="35.140625" style="90" customWidth="1"/>
    <col min="14081" max="14081" width="18.140625" style="90" customWidth="1"/>
    <col min="14082" max="14082" width="11.85546875" style="90" customWidth="1"/>
    <col min="14083" max="14083" width="12.28515625" style="90" customWidth="1"/>
    <col min="14084" max="14084" width="10.7109375" style="90" customWidth="1"/>
    <col min="14085" max="14085" width="9.28515625" style="90" customWidth="1"/>
    <col min="14086" max="14086" width="11.85546875" style="90" customWidth="1"/>
    <col min="14087" max="14087" width="12.5703125" style="90" customWidth="1"/>
    <col min="14088" max="14088" width="10.28515625" style="90" customWidth="1"/>
    <col min="14089" max="14089" width="12" style="90" customWidth="1"/>
    <col min="14090" max="14090" width="11.140625" style="90" customWidth="1"/>
    <col min="14091" max="14335" width="9.140625" style="90"/>
    <col min="14336" max="14336" width="35.140625" style="90" customWidth="1"/>
    <col min="14337" max="14337" width="18.140625" style="90" customWidth="1"/>
    <col min="14338" max="14338" width="11.85546875" style="90" customWidth="1"/>
    <col min="14339" max="14339" width="12.28515625" style="90" customWidth="1"/>
    <col min="14340" max="14340" width="10.7109375" style="90" customWidth="1"/>
    <col min="14341" max="14341" width="9.28515625" style="90" customWidth="1"/>
    <col min="14342" max="14342" width="11.85546875" style="90" customWidth="1"/>
    <col min="14343" max="14343" width="12.5703125" style="90" customWidth="1"/>
    <col min="14344" max="14344" width="10.28515625" style="90" customWidth="1"/>
    <col min="14345" max="14345" width="12" style="90" customWidth="1"/>
    <col min="14346" max="14346" width="11.140625" style="90" customWidth="1"/>
    <col min="14347" max="14591" width="9.140625" style="90"/>
    <col min="14592" max="14592" width="35.140625" style="90" customWidth="1"/>
    <col min="14593" max="14593" width="18.140625" style="90" customWidth="1"/>
    <col min="14594" max="14594" width="11.85546875" style="90" customWidth="1"/>
    <col min="14595" max="14595" width="12.28515625" style="90" customWidth="1"/>
    <col min="14596" max="14596" width="10.7109375" style="90" customWidth="1"/>
    <col min="14597" max="14597" width="9.28515625" style="90" customWidth="1"/>
    <col min="14598" max="14598" width="11.85546875" style="90" customWidth="1"/>
    <col min="14599" max="14599" width="12.5703125" style="90" customWidth="1"/>
    <col min="14600" max="14600" width="10.28515625" style="90" customWidth="1"/>
    <col min="14601" max="14601" width="12" style="90" customWidth="1"/>
    <col min="14602" max="14602" width="11.140625" style="90" customWidth="1"/>
    <col min="14603" max="14847" width="9.140625" style="90"/>
    <col min="14848" max="14848" width="35.140625" style="90" customWidth="1"/>
    <col min="14849" max="14849" width="18.140625" style="90" customWidth="1"/>
    <col min="14850" max="14850" width="11.85546875" style="90" customWidth="1"/>
    <col min="14851" max="14851" width="12.28515625" style="90" customWidth="1"/>
    <col min="14852" max="14852" width="10.7109375" style="90" customWidth="1"/>
    <col min="14853" max="14853" width="9.28515625" style="90" customWidth="1"/>
    <col min="14854" max="14854" width="11.85546875" style="90" customWidth="1"/>
    <col min="14855" max="14855" width="12.5703125" style="90" customWidth="1"/>
    <col min="14856" max="14856" width="10.28515625" style="90" customWidth="1"/>
    <col min="14857" max="14857" width="12" style="90" customWidth="1"/>
    <col min="14858" max="14858" width="11.140625" style="90" customWidth="1"/>
    <col min="14859" max="15103" width="9.140625" style="90"/>
    <col min="15104" max="15104" width="35.140625" style="90" customWidth="1"/>
    <col min="15105" max="15105" width="18.140625" style="90" customWidth="1"/>
    <col min="15106" max="15106" width="11.85546875" style="90" customWidth="1"/>
    <col min="15107" max="15107" width="12.28515625" style="90" customWidth="1"/>
    <col min="15108" max="15108" width="10.7109375" style="90" customWidth="1"/>
    <col min="15109" max="15109" width="9.28515625" style="90" customWidth="1"/>
    <col min="15110" max="15110" width="11.85546875" style="90" customWidth="1"/>
    <col min="15111" max="15111" width="12.5703125" style="90" customWidth="1"/>
    <col min="15112" max="15112" width="10.28515625" style="90" customWidth="1"/>
    <col min="15113" max="15113" width="12" style="90" customWidth="1"/>
    <col min="15114" max="15114" width="11.140625" style="90" customWidth="1"/>
    <col min="15115" max="15359" width="9.140625" style="90"/>
    <col min="15360" max="15360" width="35.140625" style="90" customWidth="1"/>
    <col min="15361" max="15361" width="18.140625" style="90" customWidth="1"/>
    <col min="15362" max="15362" width="11.85546875" style="90" customWidth="1"/>
    <col min="15363" max="15363" width="12.28515625" style="90" customWidth="1"/>
    <col min="15364" max="15364" width="10.7109375" style="90" customWidth="1"/>
    <col min="15365" max="15365" width="9.28515625" style="90" customWidth="1"/>
    <col min="15366" max="15366" width="11.85546875" style="90" customWidth="1"/>
    <col min="15367" max="15367" width="12.5703125" style="90" customWidth="1"/>
    <col min="15368" max="15368" width="10.28515625" style="90" customWidth="1"/>
    <col min="15369" max="15369" width="12" style="90" customWidth="1"/>
    <col min="15370" max="15370" width="11.140625" style="90" customWidth="1"/>
    <col min="15371" max="15615" width="9.140625" style="90"/>
    <col min="15616" max="15616" width="35.140625" style="90" customWidth="1"/>
    <col min="15617" max="15617" width="18.140625" style="90" customWidth="1"/>
    <col min="15618" max="15618" width="11.85546875" style="90" customWidth="1"/>
    <col min="15619" max="15619" width="12.28515625" style="90" customWidth="1"/>
    <col min="15620" max="15620" width="10.7109375" style="90" customWidth="1"/>
    <col min="15621" max="15621" width="9.28515625" style="90" customWidth="1"/>
    <col min="15622" max="15622" width="11.85546875" style="90" customWidth="1"/>
    <col min="15623" max="15623" width="12.5703125" style="90" customWidth="1"/>
    <col min="15624" max="15624" width="10.28515625" style="90" customWidth="1"/>
    <col min="15625" max="15625" width="12" style="90" customWidth="1"/>
    <col min="15626" max="15626" width="11.140625" style="90" customWidth="1"/>
    <col min="15627" max="15871" width="9.140625" style="90"/>
    <col min="15872" max="15872" width="35.140625" style="90" customWidth="1"/>
    <col min="15873" max="15873" width="18.140625" style="90" customWidth="1"/>
    <col min="15874" max="15874" width="11.85546875" style="90" customWidth="1"/>
    <col min="15875" max="15875" width="12.28515625" style="90" customWidth="1"/>
    <col min="15876" max="15876" width="10.7109375" style="90" customWidth="1"/>
    <col min="15877" max="15877" width="9.28515625" style="90" customWidth="1"/>
    <col min="15878" max="15878" width="11.85546875" style="90" customWidth="1"/>
    <col min="15879" max="15879" width="12.5703125" style="90" customWidth="1"/>
    <col min="15880" max="15880" width="10.28515625" style="90" customWidth="1"/>
    <col min="15881" max="15881" width="12" style="90" customWidth="1"/>
    <col min="15882" max="15882" width="11.140625" style="90" customWidth="1"/>
    <col min="15883" max="16127" width="9.140625" style="90"/>
    <col min="16128" max="16128" width="35.140625" style="90" customWidth="1"/>
    <col min="16129" max="16129" width="18.140625" style="90" customWidth="1"/>
    <col min="16130" max="16130" width="11.85546875" style="90" customWidth="1"/>
    <col min="16131" max="16131" width="12.28515625" style="90" customWidth="1"/>
    <col min="16132" max="16132" width="10.7109375" style="90" customWidth="1"/>
    <col min="16133" max="16133" width="9.28515625" style="90" customWidth="1"/>
    <col min="16134" max="16134" width="11.85546875" style="90" customWidth="1"/>
    <col min="16135" max="16135" width="12.5703125" style="90" customWidth="1"/>
    <col min="16136" max="16136" width="10.28515625" style="90" customWidth="1"/>
    <col min="16137" max="16137" width="12" style="90" customWidth="1"/>
    <col min="16138" max="16138" width="11.140625" style="90" customWidth="1"/>
    <col min="16139" max="16384" width="9.140625" style="90"/>
  </cols>
  <sheetData>
    <row r="1" spans="1:13" ht="15.75" x14ac:dyDescent="0.25">
      <c r="A1" s="130" t="s">
        <v>65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6.5" x14ac:dyDescent="0.2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34.5" customHeight="1" x14ac:dyDescent="0.25">
      <c r="A3" s="132" t="s">
        <v>393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15" customHeight="1" x14ac:dyDescent="0.25">
      <c r="A4" s="133" t="s">
        <v>101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38.25" customHeight="1" x14ac:dyDescent="0.25">
      <c r="A5" s="134" t="s">
        <v>1</v>
      </c>
      <c r="B5" s="134" t="s">
        <v>2</v>
      </c>
      <c r="C5" s="141" t="s">
        <v>306</v>
      </c>
      <c r="D5" s="135" t="s">
        <v>148</v>
      </c>
      <c r="E5" s="136"/>
      <c r="F5" s="129" t="s">
        <v>150</v>
      </c>
      <c r="G5" s="129"/>
      <c r="H5" s="141" t="s">
        <v>308</v>
      </c>
      <c r="I5" s="144" t="s">
        <v>309</v>
      </c>
      <c r="J5" s="146" t="s">
        <v>310</v>
      </c>
      <c r="K5" s="147"/>
      <c r="L5" s="147"/>
      <c r="M5" s="148"/>
    </row>
    <row r="6" spans="1:13" ht="46.5" customHeight="1" x14ac:dyDescent="0.25">
      <c r="A6" s="134"/>
      <c r="B6" s="134"/>
      <c r="C6" s="142"/>
      <c r="D6" s="137"/>
      <c r="E6" s="138"/>
      <c r="F6" s="129" t="s">
        <v>151</v>
      </c>
      <c r="G6" s="129"/>
      <c r="H6" s="142"/>
      <c r="I6" s="145"/>
      <c r="J6" s="143" t="s">
        <v>154</v>
      </c>
      <c r="K6" s="143"/>
      <c r="L6" s="129" t="s">
        <v>311</v>
      </c>
      <c r="M6" s="129"/>
    </row>
    <row r="7" spans="1:13" ht="39" customHeight="1" x14ac:dyDescent="0.25">
      <c r="A7" s="134"/>
      <c r="B7" s="134"/>
      <c r="C7" s="142"/>
      <c r="D7" s="139" t="s">
        <v>307</v>
      </c>
      <c r="E7" s="141" t="s">
        <v>149</v>
      </c>
      <c r="F7" s="91" t="s">
        <v>136</v>
      </c>
      <c r="G7" s="92" t="s">
        <v>4</v>
      </c>
      <c r="H7" s="142"/>
      <c r="I7" s="145"/>
      <c r="J7" s="30" t="s">
        <v>136</v>
      </c>
      <c r="K7" s="30" t="s">
        <v>4</v>
      </c>
      <c r="L7" s="30" t="s">
        <v>136</v>
      </c>
      <c r="M7" s="30" t="s">
        <v>4</v>
      </c>
    </row>
    <row r="8" spans="1:13" ht="21.75" customHeight="1" x14ac:dyDescent="0.25">
      <c r="A8" s="134"/>
      <c r="B8" s="134"/>
      <c r="C8" s="143"/>
      <c r="D8" s="140"/>
      <c r="E8" s="140"/>
      <c r="F8" s="93" t="s">
        <v>153</v>
      </c>
      <c r="G8" s="93" t="s">
        <v>152</v>
      </c>
      <c r="H8" s="143"/>
      <c r="I8" s="140"/>
      <c r="J8" s="18" t="s">
        <v>155</v>
      </c>
      <c r="K8" s="18" t="s">
        <v>156</v>
      </c>
      <c r="L8" s="18" t="s">
        <v>157</v>
      </c>
      <c r="M8" s="18" t="s">
        <v>158</v>
      </c>
    </row>
    <row r="9" spans="1:13" x14ac:dyDescent="0.25">
      <c r="A9" s="2">
        <v>1</v>
      </c>
      <c r="B9" s="2">
        <v>2</v>
      </c>
      <c r="C9" s="2">
        <v>3</v>
      </c>
      <c r="D9" s="29">
        <v>4</v>
      </c>
      <c r="E9" s="26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94">
        <v>13</v>
      </c>
    </row>
    <row r="10" spans="1:13" x14ac:dyDescent="0.25">
      <c r="A10" s="3" t="s">
        <v>5</v>
      </c>
      <c r="B10" s="19"/>
      <c r="C10" s="20">
        <f>C11+C90+C100+C127+C152+C190+C201</f>
        <v>11508634.050000001</v>
      </c>
      <c r="D10" s="20">
        <f>D11+D90+D100+D127+D152+D190+D201</f>
        <v>6483448</v>
      </c>
      <c r="E10" s="20">
        <f>E11+E90+E100+E127+E152+E190+E201</f>
        <v>6483448</v>
      </c>
      <c r="F10" s="20">
        <f>E10-D10</f>
        <v>0</v>
      </c>
      <c r="G10" s="20">
        <f>E10/D10*100</f>
        <v>100</v>
      </c>
      <c r="H10" s="20">
        <f>H11+H90+H100+H127+H152+H190+H201</f>
        <v>6483448</v>
      </c>
      <c r="I10" s="20">
        <f>I11+I90+I100+I127+I152+I190+I201</f>
        <v>6476071.2299999995</v>
      </c>
      <c r="J10" s="20">
        <f>I10-H10</f>
        <v>-7376.7700000004843</v>
      </c>
      <c r="K10" s="20">
        <f>I10/H10*100</f>
        <v>99.886221498190466</v>
      </c>
      <c r="L10" s="20">
        <f>I10-C10</f>
        <v>-5032562.8200000012</v>
      </c>
      <c r="M10" s="95">
        <f>I10/C10*100</f>
        <v>56.271415025139312</v>
      </c>
    </row>
    <row r="11" spans="1:13" x14ac:dyDescent="0.25">
      <c r="A11" s="3" t="s">
        <v>6</v>
      </c>
      <c r="B11" s="5" t="s">
        <v>115</v>
      </c>
      <c r="C11" s="73">
        <f>C13+C18+C75</f>
        <v>4152583.9299999997</v>
      </c>
      <c r="D11" s="73">
        <f>D13+D18+D75</f>
        <v>4045865</v>
      </c>
      <c r="E11" s="73">
        <f>E13+E18+E75</f>
        <v>4045865</v>
      </c>
      <c r="F11" s="20">
        <f t="shared" ref="F11:F93" si="0">E11-D11</f>
        <v>0</v>
      </c>
      <c r="G11" s="20">
        <f t="shared" ref="G11:G93" si="1">E11/D11*100</f>
        <v>100</v>
      </c>
      <c r="H11" s="73">
        <f>H13+H18+H75</f>
        <v>4045865</v>
      </c>
      <c r="I11" s="73">
        <f>I13+I18+I75</f>
        <v>4038494.21</v>
      </c>
      <c r="J11" s="20">
        <f t="shared" ref="J11:J95" si="2">I11-H11</f>
        <v>-7370.7900000000373</v>
      </c>
      <c r="K11" s="20">
        <f t="shared" ref="K11:K95" si="3">I11/H11*100</f>
        <v>99.817819180817949</v>
      </c>
      <c r="L11" s="20">
        <f t="shared" ref="L11:L95" si="4">I11-C11</f>
        <v>-114089.71999999974</v>
      </c>
      <c r="M11" s="95">
        <f t="shared" ref="M11:M90" si="5">I11/C11*100</f>
        <v>97.252560768831955</v>
      </c>
    </row>
    <row r="12" spans="1:13" x14ac:dyDescent="0.25">
      <c r="A12" s="28" t="s">
        <v>289</v>
      </c>
      <c r="B12" s="5"/>
      <c r="C12" s="73">
        <f t="shared" ref="C12" si="6">C11/C10*100</f>
        <v>36.082335331533102</v>
      </c>
      <c r="D12" s="73">
        <f t="shared" ref="D12:E12" si="7">D11/D10*100</f>
        <v>62.402983721007708</v>
      </c>
      <c r="E12" s="73">
        <f t="shared" si="7"/>
        <v>62.402983721007708</v>
      </c>
      <c r="F12" s="20"/>
      <c r="G12" s="20"/>
      <c r="H12" s="73">
        <f t="shared" ref="H12:I12" si="8">H11/H10*100</f>
        <v>62.402983721007708</v>
      </c>
      <c r="I12" s="73">
        <f t="shared" si="8"/>
        <v>62.360250012259364</v>
      </c>
      <c r="J12" s="20"/>
      <c r="K12" s="20"/>
      <c r="L12" s="20"/>
      <c r="M12" s="95"/>
    </row>
    <row r="13" spans="1:13" ht="37.5" customHeight="1" x14ac:dyDescent="0.25">
      <c r="A13" s="3" t="s">
        <v>24</v>
      </c>
      <c r="B13" s="5" t="s">
        <v>116</v>
      </c>
      <c r="C13" s="20">
        <f t="shared" ref="C13" si="9">C14</f>
        <v>887275</v>
      </c>
      <c r="D13" s="73">
        <f>D14</f>
        <v>870893</v>
      </c>
      <c r="E13" s="73">
        <f>E14</f>
        <v>870893</v>
      </c>
      <c r="F13" s="20">
        <f t="shared" si="0"/>
        <v>0</v>
      </c>
      <c r="G13" s="20">
        <f t="shared" si="1"/>
        <v>100</v>
      </c>
      <c r="H13" s="73">
        <f>H14</f>
        <v>870893</v>
      </c>
      <c r="I13" s="20">
        <f t="shared" ref="I13" si="10">I14</f>
        <v>870893</v>
      </c>
      <c r="J13" s="20">
        <f t="shared" si="2"/>
        <v>0</v>
      </c>
      <c r="K13" s="20">
        <f t="shared" si="3"/>
        <v>100</v>
      </c>
      <c r="L13" s="20">
        <f t="shared" si="4"/>
        <v>-16382</v>
      </c>
      <c r="M13" s="95">
        <f t="shared" si="5"/>
        <v>98.153672762108698</v>
      </c>
    </row>
    <row r="14" spans="1:13" x14ac:dyDescent="0.25">
      <c r="A14" s="3" t="s">
        <v>7</v>
      </c>
      <c r="B14" s="5" t="s">
        <v>159</v>
      </c>
      <c r="C14" s="73">
        <f>C15</f>
        <v>887275</v>
      </c>
      <c r="D14" s="73">
        <f>D15</f>
        <v>870893</v>
      </c>
      <c r="E14" s="73">
        <f>E15</f>
        <v>870893</v>
      </c>
      <c r="F14" s="20">
        <f t="shared" si="0"/>
        <v>0</v>
      </c>
      <c r="G14" s="20">
        <f t="shared" si="1"/>
        <v>100</v>
      </c>
      <c r="H14" s="73">
        <f>H15</f>
        <v>870893</v>
      </c>
      <c r="I14" s="73">
        <f>I15</f>
        <v>870893</v>
      </c>
      <c r="J14" s="21">
        <f t="shared" si="2"/>
        <v>0</v>
      </c>
      <c r="K14" s="21">
        <f t="shared" si="3"/>
        <v>100</v>
      </c>
      <c r="L14" s="21">
        <f t="shared" si="4"/>
        <v>-16382</v>
      </c>
      <c r="M14" s="89"/>
    </row>
    <row r="15" spans="1:13" x14ac:dyDescent="0.25">
      <c r="A15" s="6" t="s">
        <v>66</v>
      </c>
      <c r="B15" s="4" t="s">
        <v>160</v>
      </c>
      <c r="C15" s="21">
        <f>C16+C17</f>
        <v>887275</v>
      </c>
      <c r="D15" s="21">
        <v>870893</v>
      </c>
      <c r="E15" s="21">
        <f>E16+E17</f>
        <v>870893</v>
      </c>
      <c r="F15" s="20">
        <f t="shared" si="0"/>
        <v>0</v>
      </c>
      <c r="G15" s="20">
        <f t="shared" si="1"/>
        <v>100</v>
      </c>
      <c r="H15" s="21">
        <f>H16+H17</f>
        <v>870893</v>
      </c>
      <c r="I15" s="21">
        <f>I16+I17</f>
        <v>870893</v>
      </c>
      <c r="J15" s="21">
        <f t="shared" si="2"/>
        <v>0</v>
      </c>
      <c r="K15" s="21">
        <f t="shared" si="3"/>
        <v>100</v>
      </c>
      <c r="L15" s="21">
        <f t="shared" si="4"/>
        <v>-16382</v>
      </c>
      <c r="M15" s="89"/>
    </row>
    <row r="16" spans="1:13" x14ac:dyDescent="0.25">
      <c r="A16" s="7" t="s">
        <v>8</v>
      </c>
      <c r="B16" s="17" t="s">
        <v>161</v>
      </c>
      <c r="C16" s="22">
        <v>703848</v>
      </c>
      <c r="D16" s="88"/>
      <c r="E16" s="88">
        <v>671973</v>
      </c>
      <c r="F16" s="20"/>
      <c r="G16" s="20"/>
      <c r="H16" s="22">
        <v>671973</v>
      </c>
      <c r="I16" s="22">
        <v>671973</v>
      </c>
      <c r="J16" s="21">
        <f t="shared" si="2"/>
        <v>0</v>
      </c>
      <c r="K16" s="21">
        <f t="shared" si="3"/>
        <v>100</v>
      </c>
      <c r="L16" s="21">
        <f t="shared" si="4"/>
        <v>-31875</v>
      </c>
      <c r="M16" s="89"/>
    </row>
    <row r="17" spans="1:13" x14ac:dyDescent="0.25">
      <c r="A17" s="7" t="s">
        <v>9</v>
      </c>
      <c r="B17" s="17" t="s">
        <v>162</v>
      </c>
      <c r="C17" s="22">
        <v>183427</v>
      </c>
      <c r="D17" s="88"/>
      <c r="E17" s="88">
        <v>198920</v>
      </c>
      <c r="F17" s="20"/>
      <c r="G17" s="20"/>
      <c r="H17" s="22">
        <v>198920</v>
      </c>
      <c r="I17" s="22">
        <v>198920</v>
      </c>
      <c r="J17" s="21">
        <f t="shared" si="2"/>
        <v>0</v>
      </c>
      <c r="K17" s="21">
        <f t="shared" si="3"/>
        <v>100</v>
      </c>
      <c r="L17" s="21">
        <f t="shared" si="4"/>
        <v>15493</v>
      </c>
      <c r="M17" s="89"/>
    </row>
    <row r="18" spans="1:13" ht="43.5" customHeight="1" x14ac:dyDescent="0.25">
      <c r="A18" s="3" t="s">
        <v>14</v>
      </c>
      <c r="B18" s="8" t="s">
        <v>163</v>
      </c>
      <c r="C18" s="74">
        <f>C19+C58+C61</f>
        <v>3213465.13</v>
      </c>
      <c r="D18" s="74">
        <f>D19+D44+D52+D58+D61</f>
        <v>3083110</v>
      </c>
      <c r="E18" s="74">
        <f>E19+E44+E52+E58+E61</f>
        <v>3083110</v>
      </c>
      <c r="F18" s="20">
        <f t="shared" si="0"/>
        <v>0</v>
      </c>
      <c r="G18" s="20">
        <f t="shared" si="1"/>
        <v>100</v>
      </c>
      <c r="H18" s="74">
        <f>H19+H44+H52+H58+H61</f>
        <v>3083110</v>
      </c>
      <c r="I18" s="74">
        <f>I19+I44+I52+I58+I61</f>
        <v>3075739.66</v>
      </c>
      <c r="J18" s="20">
        <f t="shared" si="2"/>
        <v>-7370.339999999851</v>
      </c>
      <c r="K18" s="20">
        <f t="shared" si="3"/>
        <v>99.760944630584063</v>
      </c>
      <c r="L18" s="20">
        <f t="shared" si="4"/>
        <v>-137725.46999999974</v>
      </c>
      <c r="M18" s="95">
        <f t="shared" si="5"/>
        <v>95.714113443639576</v>
      </c>
    </row>
    <row r="19" spans="1:13" x14ac:dyDescent="0.25">
      <c r="A19" s="3" t="s">
        <v>272</v>
      </c>
      <c r="B19" s="8" t="s">
        <v>164</v>
      </c>
      <c r="C19" s="74">
        <f>C20+C23</f>
        <v>3117365.13</v>
      </c>
      <c r="D19" s="74">
        <f>D20+D23</f>
        <v>2975670</v>
      </c>
      <c r="E19" s="74">
        <f>E20+E23</f>
        <v>2975670</v>
      </c>
      <c r="F19" s="20">
        <f t="shared" si="0"/>
        <v>0</v>
      </c>
      <c r="G19" s="20">
        <f t="shared" si="1"/>
        <v>100</v>
      </c>
      <c r="H19" s="74">
        <f>H20+H23</f>
        <v>2975670</v>
      </c>
      <c r="I19" s="74">
        <f>I20+I23</f>
        <v>2975667.66</v>
      </c>
      <c r="J19" s="21">
        <f t="shared" si="2"/>
        <v>-2.3399999998509884</v>
      </c>
      <c r="K19" s="21">
        <f t="shared" si="3"/>
        <v>99.999921362247832</v>
      </c>
      <c r="L19" s="21">
        <f t="shared" si="4"/>
        <v>-141697.46999999974</v>
      </c>
      <c r="M19" s="89"/>
    </row>
    <row r="20" spans="1:13" x14ac:dyDescent="0.25">
      <c r="A20" s="9" t="s">
        <v>66</v>
      </c>
      <c r="B20" s="14" t="s">
        <v>165</v>
      </c>
      <c r="C20" s="75">
        <f>C21+C22</f>
        <v>2388930</v>
      </c>
      <c r="D20" s="75">
        <f>D21+D22</f>
        <v>2410536</v>
      </c>
      <c r="E20" s="75">
        <f>E21+E22</f>
        <v>2410536</v>
      </c>
      <c r="F20" s="21">
        <f t="shared" si="0"/>
        <v>0</v>
      </c>
      <c r="G20" s="21">
        <f t="shared" si="1"/>
        <v>100</v>
      </c>
      <c r="H20" s="75">
        <f>H21+H22</f>
        <v>2410536</v>
      </c>
      <c r="I20" s="75">
        <f>I21+I22</f>
        <v>2410536</v>
      </c>
      <c r="J20" s="21">
        <f t="shared" si="2"/>
        <v>0</v>
      </c>
      <c r="K20" s="21">
        <f t="shared" si="3"/>
        <v>100</v>
      </c>
      <c r="L20" s="21">
        <f t="shared" si="4"/>
        <v>21606</v>
      </c>
      <c r="M20" s="89"/>
    </row>
    <row r="21" spans="1:13" x14ac:dyDescent="0.25">
      <c r="A21" s="7" t="s">
        <v>8</v>
      </c>
      <c r="B21" s="11" t="s">
        <v>166</v>
      </c>
      <c r="C21" s="22">
        <v>1820537</v>
      </c>
      <c r="D21" s="76">
        <v>1853549</v>
      </c>
      <c r="E21" s="76">
        <v>1853549</v>
      </c>
      <c r="F21" s="21"/>
      <c r="G21" s="21"/>
      <c r="H21" s="76">
        <v>1853549</v>
      </c>
      <c r="I21" s="22">
        <v>1853549</v>
      </c>
      <c r="J21" s="21">
        <f t="shared" si="2"/>
        <v>0</v>
      </c>
      <c r="K21" s="21">
        <f t="shared" si="3"/>
        <v>100</v>
      </c>
      <c r="L21" s="21">
        <f t="shared" si="4"/>
        <v>33012</v>
      </c>
      <c r="M21" s="89"/>
    </row>
    <row r="22" spans="1:13" x14ac:dyDescent="0.25">
      <c r="A22" s="7" t="s">
        <v>9</v>
      </c>
      <c r="B22" s="10" t="s">
        <v>312</v>
      </c>
      <c r="C22" s="22">
        <v>568393</v>
      </c>
      <c r="D22" s="76">
        <v>556987</v>
      </c>
      <c r="E22" s="76">
        <v>556987</v>
      </c>
      <c r="F22" s="21"/>
      <c r="G22" s="21"/>
      <c r="H22" s="76">
        <v>556987</v>
      </c>
      <c r="I22" s="22">
        <v>556987</v>
      </c>
      <c r="J22" s="21">
        <f t="shared" si="2"/>
        <v>0</v>
      </c>
      <c r="K22" s="21">
        <f t="shared" si="3"/>
        <v>100</v>
      </c>
      <c r="L22" s="21">
        <f t="shared" si="4"/>
        <v>-11406</v>
      </c>
      <c r="M22" s="89"/>
    </row>
    <row r="23" spans="1:13" ht="21.75" x14ac:dyDescent="0.25">
      <c r="A23" s="9" t="s">
        <v>273</v>
      </c>
      <c r="B23" s="10" t="s">
        <v>274</v>
      </c>
      <c r="C23" s="77">
        <f>C24+C28+C32+C40+C42</f>
        <v>728435.13</v>
      </c>
      <c r="D23" s="77">
        <f>D24+D28+D32+D40+D42</f>
        <v>565134</v>
      </c>
      <c r="E23" s="77">
        <f>E24+E28+E32+E40+E42</f>
        <v>565134</v>
      </c>
      <c r="F23" s="21">
        <f t="shared" si="0"/>
        <v>0</v>
      </c>
      <c r="G23" s="21">
        <f t="shared" si="1"/>
        <v>100</v>
      </c>
      <c r="H23" s="77">
        <f>H24+H28+H32+H40+H42</f>
        <v>565134</v>
      </c>
      <c r="I23" s="77">
        <f>I24+I28+I32+I40+I42</f>
        <v>565131.65999999992</v>
      </c>
      <c r="J23" s="21">
        <f t="shared" si="2"/>
        <v>-2.340000000083819</v>
      </c>
      <c r="K23" s="21">
        <f t="shared" si="3"/>
        <v>99.999585938910059</v>
      </c>
      <c r="L23" s="21">
        <f t="shared" si="4"/>
        <v>-163303.47000000009</v>
      </c>
      <c r="M23" s="89"/>
    </row>
    <row r="24" spans="1:13" ht="21.75" x14ac:dyDescent="0.25">
      <c r="A24" s="9" t="s">
        <v>67</v>
      </c>
      <c r="B24" s="10" t="s">
        <v>167</v>
      </c>
      <c r="C24" s="77">
        <f>C25+C26+C27</f>
        <v>50058</v>
      </c>
      <c r="D24" s="77">
        <v>0</v>
      </c>
      <c r="E24" s="77">
        <f>E25+E26+E27</f>
        <v>0</v>
      </c>
      <c r="F24" s="21">
        <f t="shared" si="0"/>
        <v>0</v>
      </c>
      <c r="G24" s="21" t="e">
        <f t="shared" si="1"/>
        <v>#DIV/0!</v>
      </c>
      <c r="H24" s="77">
        <f>H25+H26+H27</f>
        <v>0</v>
      </c>
      <c r="I24" s="77">
        <f>I25+I26+I27</f>
        <v>0</v>
      </c>
      <c r="J24" s="21">
        <f t="shared" si="2"/>
        <v>0</v>
      </c>
      <c r="K24" s="21" t="e">
        <f t="shared" si="3"/>
        <v>#DIV/0!</v>
      </c>
      <c r="L24" s="21">
        <f t="shared" si="4"/>
        <v>-50058</v>
      </c>
      <c r="M24" s="89"/>
    </row>
    <row r="25" spans="1:13" x14ac:dyDescent="0.25">
      <c r="A25" s="7" t="s">
        <v>10</v>
      </c>
      <c r="B25" s="11" t="s">
        <v>168</v>
      </c>
      <c r="C25" s="79">
        <v>34410</v>
      </c>
      <c r="D25" s="76"/>
      <c r="E25" s="76">
        <v>0</v>
      </c>
      <c r="F25" s="21"/>
      <c r="G25" s="21"/>
      <c r="H25" s="76">
        <v>0</v>
      </c>
      <c r="I25" s="79">
        <v>0</v>
      </c>
      <c r="J25" s="21">
        <f t="shared" si="2"/>
        <v>0</v>
      </c>
      <c r="K25" s="21" t="e">
        <f t="shared" si="3"/>
        <v>#DIV/0!</v>
      </c>
      <c r="L25" s="21">
        <f t="shared" si="4"/>
        <v>-34410</v>
      </c>
      <c r="M25" s="89"/>
    </row>
    <row r="26" spans="1:13" x14ac:dyDescent="0.25">
      <c r="A26" s="7" t="s">
        <v>12</v>
      </c>
      <c r="B26" s="11" t="s">
        <v>169</v>
      </c>
      <c r="C26" s="79">
        <v>11000</v>
      </c>
      <c r="D26" s="76"/>
      <c r="E26" s="76">
        <v>0</v>
      </c>
      <c r="F26" s="21"/>
      <c r="G26" s="21"/>
      <c r="H26" s="76">
        <v>0</v>
      </c>
      <c r="I26" s="79">
        <v>0</v>
      </c>
      <c r="J26" s="21">
        <f t="shared" si="2"/>
        <v>0</v>
      </c>
      <c r="K26" s="21" t="e">
        <f t="shared" si="3"/>
        <v>#DIV/0!</v>
      </c>
      <c r="L26" s="21">
        <f t="shared" si="4"/>
        <v>-11000</v>
      </c>
      <c r="M26" s="89"/>
    </row>
    <row r="27" spans="1:13" x14ac:dyDescent="0.25">
      <c r="A27" s="7" t="s">
        <v>68</v>
      </c>
      <c r="B27" s="11" t="s">
        <v>170</v>
      </c>
      <c r="C27" s="79">
        <v>4648</v>
      </c>
      <c r="D27" s="76"/>
      <c r="E27" s="76">
        <v>0</v>
      </c>
      <c r="F27" s="21"/>
      <c r="G27" s="21"/>
      <c r="H27" s="76">
        <v>0</v>
      </c>
      <c r="I27" s="79">
        <v>0</v>
      </c>
      <c r="J27" s="21">
        <f t="shared" si="2"/>
        <v>0</v>
      </c>
      <c r="K27" s="21" t="e">
        <f t="shared" si="3"/>
        <v>#DIV/0!</v>
      </c>
      <c r="L27" s="21">
        <f t="shared" si="4"/>
        <v>-4648</v>
      </c>
      <c r="M27" s="89"/>
    </row>
    <row r="28" spans="1:13" ht="21.75" x14ac:dyDescent="0.25">
      <c r="A28" s="9" t="s">
        <v>69</v>
      </c>
      <c r="B28" s="10" t="s">
        <v>171</v>
      </c>
      <c r="C28" s="77">
        <f>C29</f>
        <v>20000</v>
      </c>
      <c r="D28" s="77">
        <v>53795</v>
      </c>
      <c r="E28" s="77">
        <f>E29</f>
        <v>53795</v>
      </c>
      <c r="F28" s="21">
        <f t="shared" si="0"/>
        <v>0</v>
      </c>
      <c r="G28" s="21">
        <f t="shared" si="1"/>
        <v>100</v>
      </c>
      <c r="H28" s="77">
        <f>H29</f>
        <v>53795</v>
      </c>
      <c r="I28" s="77">
        <f>I29</f>
        <v>53794.47</v>
      </c>
      <c r="J28" s="21">
        <f t="shared" si="2"/>
        <v>-0.52999999999883585</v>
      </c>
      <c r="K28" s="21">
        <f t="shared" si="3"/>
        <v>99.999014778325119</v>
      </c>
      <c r="L28" s="21">
        <f t="shared" si="4"/>
        <v>33794.47</v>
      </c>
      <c r="M28" s="89"/>
    </row>
    <row r="29" spans="1:13" x14ac:dyDescent="0.25">
      <c r="A29" s="7" t="s">
        <v>11</v>
      </c>
      <c r="B29" s="11" t="s">
        <v>172</v>
      </c>
      <c r="C29" s="22">
        <v>20000</v>
      </c>
      <c r="D29" s="76"/>
      <c r="E29" s="76">
        <v>53795</v>
      </c>
      <c r="F29" s="21"/>
      <c r="G29" s="21"/>
      <c r="H29" s="76">
        <v>53795</v>
      </c>
      <c r="I29" s="22">
        <v>53794.47</v>
      </c>
      <c r="J29" s="21">
        <f t="shared" si="2"/>
        <v>-0.52999999999883585</v>
      </c>
      <c r="K29" s="21">
        <f t="shared" si="3"/>
        <v>99.999014778325119</v>
      </c>
      <c r="L29" s="21">
        <f t="shared" si="4"/>
        <v>33794.47</v>
      </c>
      <c r="M29" s="89"/>
    </row>
    <row r="30" spans="1:13" x14ac:dyDescent="0.25">
      <c r="A30" s="7" t="s">
        <v>68</v>
      </c>
      <c r="B30" s="11" t="s">
        <v>173</v>
      </c>
      <c r="C30" s="22"/>
      <c r="D30" s="76"/>
      <c r="E30" s="76"/>
      <c r="F30" s="21"/>
      <c r="G30" s="21"/>
      <c r="H30" s="76"/>
      <c r="I30" s="22"/>
      <c r="J30" s="21">
        <f t="shared" si="2"/>
        <v>0</v>
      </c>
      <c r="K30" s="21"/>
      <c r="L30" s="21">
        <f t="shared" si="4"/>
        <v>0</v>
      </c>
      <c r="M30" s="89"/>
    </row>
    <row r="31" spans="1:13" x14ac:dyDescent="0.25">
      <c r="A31" s="7" t="s">
        <v>15</v>
      </c>
      <c r="B31" s="11" t="s">
        <v>174</v>
      </c>
      <c r="C31" s="22"/>
      <c r="D31" s="76"/>
      <c r="E31" s="76"/>
      <c r="F31" s="21"/>
      <c r="G31" s="21"/>
      <c r="H31" s="76"/>
      <c r="I31" s="22"/>
      <c r="J31" s="21">
        <f t="shared" si="2"/>
        <v>0</v>
      </c>
      <c r="K31" s="21"/>
      <c r="L31" s="21">
        <f t="shared" si="4"/>
        <v>0</v>
      </c>
      <c r="M31" s="89"/>
    </row>
    <row r="32" spans="1:13" ht="21.75" x14ac:dyDescent="0.25">
      <c r="A32" s="9" t="s">
        <v>70</v>
      </c>
      <c r="B32" s="10" t="s">
        <v>175</v>
      </c>
      <c r="C32" s="77">
        <f>SUM(C33:C39)</f>
        <v>597618.11</v>
      </c>
      <c r="D32" s="77">
        <v>475288</v>
      </c>
      <c r="E32" s="77">
        <f>SUM(E33:E39)</f>
        <v>475288</v>
      </c>
      <c r="F32" s="21">
        <f t="shared" si="0"/>
        <v>0</v>
      </c>
      <c r="G32" s="21">
        <f t="shared" si="1"/>
        <v>100</v>
      </c>
      <c r="H32" s="77">
        <f>SUM(H33:H39)</f>
        <v>475288</v>
      </c>
      <c r="I32" s="77">
        <f>SUM(I33:I39)</f>
        <v>475287</v>
      </c>
      <c r="J32" s="21">
        <f t="shared" si="2"/>
        <v>-1</v>
      </c>
      <c r="K32" s="21">
        <f t="shared" si="3"/>
        <v>99.999789601252303</v>
      </c>
      <c r="L32" s="21">
        <f t="shared" si="4"/>
        <v>-122331.10999999999</v>
      </c>
      <c r="M32" s="89"/>
    </row>
    <row r="33" spans="1:13" x14ac:dyDescent="0.25">
      <c r="A33" s="7" t="s">
        <v>11</v>
      </c>
      <c r="B33" s="11" t="s">
        <v>176</v>
      </c>
      <c r="C33" s="22">
        <v>0</v>
      </c>
      <c r="D33" s="76"/>
      <c r="E33" s="76"/>
      <c r="F33" s="21"/>
      <c r="G33" s="21"/>
      <c r="H33" s="76"/>
      <c r="I33" s="22"/>
      <c r="J33" s="21">
        <f t="shared" si="2"/>
        <v>0</v>
      </c>
      <c r="K33" s="21"/>
      <c r="L33" s="21">
        <f t="shared" si="4"/>
        <v>0</v>
      </c>
      <c r="M33" s="89"/>
    </row>
    <row r="34" spans="1:13" x14ac:dyDescent="0.25">
      <c r="A34" s="7" t="s">
        <v>12</v>
      </c>
      <c r="B34" s="11" t="s">
        <v>177</v>
      </c>
      <c r="C34" s="22">
        <v>0</v>
      </c>
      <c r="D34" s="76"/>
      <c r="E34" s="76"/>
      <c r="F34" s="21"/>
      <c r="G34" s="21"/>
      <c r="H34" s="76"/>
      <c r="I34" s="22"/>
      <c r="J34" s="21">
        <f t="shared" si="2"/>
        <v>0</v>
      </c>
      <c r="K34" s="21"/>
      <c r="L34" s="21">
        <f t="shared" si="4"/>
        <v>0</v>
      </c>
      <c r="M34" s="89"/>
    </row>
    <row r="35" spans="1:13" x14ac:dyDescent="0.25">
      <c r="A35" s="7" t="s">
        <v>21</v>
      </c>
      <c r="B35" s="11" t="s">
        <v>178</v>
      </c>
      <c r="C35" s="22">
        <v>16816.89</v>
      </c>
      <c r="D35" s="76"/>
      <c r="E35" s="76">
        <v>85866</v>
      </c>
      <c r="F35" s="21"/>
      <c r="G35" s="21"/>
      <c r="H35" s="76">
        <v>85866</v>
      </c>
      <c r="I35" s="22">
        <v>85865.88</v>
      </c>
      <c r="J35" s="21">
        <f t="shared" si="2"/>
        <v>-0.11999999999534339</v>
      </c>
      <c r="K35" s="21">
        <f t="shared" si="3"/>
        <v>99.999860247362165</v>
      </c>
      <c r="L35" s="21">
        <f t="shared" si="4"/>
        <v>69048.990000000005</v>
      </c>
      <c r="M35" s="89"/>
    </row>
    <row r="36" spans="1:13" x14ac:dyDescent="0.25">
      <c r="A36" s="7" t="s">
        <v>71</v>
      </c>
      <c r="B36" s="11" t="s">
        <v>179</v>
      </c>
      <c r="C36" s="22">
        <v>51329</v>
      </c>
      <c r="D36" s="76"/>
      <c r="E36" s="76">
        <v>44448</v>
      </c>
      <c r="F36" s="21"/>
      <c r="G36" s="21"/>
      <c r="H36" s="76">
        <v>44448</v>
      </c>
      <c r="I36" s="22">
        <v>44448</v>
      </c>
      <c r="J36" s="21">
        <f t="shared" si="2"/>
        <v>0</v>
      </c>
      <c r="K36" s="21">
        <f t="shared" si="3"/>
        <v>100</v>
      </c>
      <c r="L36" s="21">
        <f t="shared" si="4"/>
        <v>-6881</v>
      </c>
      <c r="M36" s="89"/>
    </row>
    <row r="37" spans="1:13" x14ac:dyDescent="0.25">
      <c r="A37" s="7" t="s">
        <v>68</v>
      </c>
      <c r="B37" s="11" t="s">
        <v>180</v>
      </c>
      <c r="C37" s="22">
        <v>266306.78999999998</v>
      </c>
      <c r="D37" s="76"/>
      <c r="E37" s="76">
        <v>222921</v>
      </c>
      <c r="F37" s="21"/>
      <c r="G37" s="21"/>
      <c r="H37" s="76">
        <v>222921</v>
      </c>
      <c r="I37" s="22">
        <v>222920.12</v>
      </c>
      <c r="J37" s="21">
        <f t="shared" si="2"/>
        <v>-0.88000000000465661</v>
      </c>
      <c r="K37" s="21">
        <f t="shared" si="3"/>
        <v>99.999605241318662</v>
      </c>
      <c r="L37" s="21">
        <f t="shared" si="4"/>
        <v>-43386.669999999984</v>
      </c>
      <c r="M37" s="89"/>
    </row>
    <row r="38" spans="1:13" x14ac:dyDescent="0.25">
      <c r="A38" s="7" t="s">
        <v>15</v>
      </c>
      <c r="B38" s="11" t="s">
        <v>181</v>
      </c>
      <c r="C38" s="22">
        <v>28348</v>
      </c>
      <c r="D38" s="76"/>
      <c r="E38" s="76">
        <v>118</v>
      </c>
      <c r="F38" s="21"/>
      <c r="G38" s="21"/>
      <c r="H38" s="76">
        <v>118</v>
      </c>
      <c r="I38" s="22">
        <v>118</v>
      </c>
      <c r="J38" s="21">
        <f t="shared" si="2"/>
        <v>0</v>
      </c>
      <c r="K38" s="21">
        <f t="shared" si="3"/>
        <v>100</v>
      </c>
      <c r="L38" s="21">
        <f t="shared" si="4"/>
        <v>-28230</v>
      </c>
      <c r="M38" s="89"/>
    </row>
    <row r="39" spans="1:13" ht="19.5" x14ac:dyDescent="0.25">
      <c r="A39" s="7" t="s">
        <v>13</v>
      </c>
      <c r="B39" s="11" t="s">
        <v>182</v>
      </c>
      <c r="C39" s="79">
        <v>234817.43</v>
      </c>
      <c r="D39" s="76"/>
      <c r="E39" s="76">
        <v>121935</v>
      </c>
      <c r="F39" s="21"/>
      <c r="G39" s="21"/>
      <c r="H39" s="76">
        <v>121935</v>
      </c>
      <c r="I39" s="79">
        <v>121935</v>
      </c>
      <c r="J39" s="21">
        <f t="shared" si="2"/>
        <v>0</v>
      </c>
      <c r="K39" s="21">
        <f t="shared" si="3"/>
        <v>100</v>
      </c>
      <c r="L39" s="21">
        <f t="shared" si="4"/>
        <v>-112882.43</v>
      </c>
      <c r="M39" s="89"/>
    </row>
    <row r="40" spans="1:13" ht="21.75" x14ac:dyDescent="0.25">
      <c r="A40" s="9" t="s">
        <v>72</v>
      </c>
      <c r="B40" s="10" t="s">
        <v>183</v>
      </c>
      <c r="C40" s="21">
        <f>C41</f>
        <v>16881</v>
      </c>
      <c r="D40" s="77">
        <v>6087</v>
      </c>
      <c r="E40" s="77">
        <f>E41</f>
        <v>6087</v>
      </c>
      <c r="F40" s="21">
        <f t="shared" si="0"/>
        <v>0</v>
      </c>
      <c r="G40" s="21">
        <f t="shared" si="1"/>
        <v>100</v>
      </c>
      <c r="H40" s="77">
        <f>H41</f>
        <v>6087</v>
      </c>
      <c r="I40" s="21">
        <f>I41</f>
        <v>6087</v>
      </c>
      <c r="J40" s="21">
        <f t="shared" si="2"/>
        <v>0</v>
      </c>
      <c r="K40" s="21">
        <f t="shared" si="3"/>
        <v>100</v>
      </c>
      <c r="L40" s="21">
        <f t="shared" si="4"/>
        <v>-10794</v>
      </c>
      <c r="M40" s="89"/>
    </row>
    <row r="41" spans="1:13" x14ac:dyDescent="0.25">
      <c r="A41" s="7" t="s">
        <v>73</v>
      </c>
      <c r="B41" s="11" t="s">
        <v>184</v>
      </c>
      <c r="C41" s="22">
        <v>16881</v>
      </c>
      <c r="D41" s="76"/>
      <c r="E41" s="76">
        <v>6087</v>
      </c>
      <c r="F41" s="21"/>
      <c r="G41" s="21"/>
      <c r="H41" s="76">
        <v>6087</v>
      </c>
      <c r="I41" s="22">
        <v>6087</v>
      </c>
      <c r="J41" s="21">
        <f t="shared" si="2"/>
        <v>0</v>
      </c>
      <c r="K41" s="21">
        <f t="shared" si="3"/>
        <v>100</v>
      </c>
      <c r="L41" s="21">
        <f t="shared" si="4"/>
        <v>-10794</v>
      </c>
      <c r="M41" s="89"/>
    </row>
    <row r="42" spans="1:13" ht="21.75" x14ac:dyDescent="0.25">
      <c r="A42" s="9" t="s">
        <v>74</v>
      </c>
      <c r="B42" s="10" t="s">
        <v>185</v>
      </c>
      <c r="C42" s="75">
        <f>C43</f>
        <v>43878.02</v>
      </c>
      <c r="D42" s="77">
        <v>29964</v>
      </c>
      <c r="E42" s="77">
        <f>E43</f>
        <v>29964</v>
      </c>
      <c r="F42" s="21">
        <f t="shared" si="0"/>
        <v>0</v>
      </c>
      <c r="G42" s="21">
        <f t="shared" si="1"/>
        <v>100</v>
      </c>
      <c r="H42" s="77">
        <f>H43</f>
        <v>29964</v>
      </c>
      <c r="I42" s="75">
        <f>I43</f>
        <v>29963.19</v>
      </c>
      <c r="J42" s="21">
        <f t="shared" si="2"/>
        <v>-0.81000000000130967</v>
      </c>
      <c r="K42" s="21">
        <f t="shared" si="3"/>
        <v>99.997296756107318</v>
      </c>
      <c r="L42" s="21">
        <f t="shared" si="4"/>
        <v>-13914.829999999998</v>
      </c>
      <c r="M42" s="89"/>
    </row>
    <row r="43" spans="1:13" x14ac:dyDescent="0.25">
      <c r="A43" s="7" t="s">
        <v>73</v>
      </c>
      <c r="B43" s="11" t="s">
        <v>186</v>
      </c>
      <c r="C43" s="79">
        <v>43878.02</v>
      </c>
      <c r="D43" s="76"/>
      <c r="E43" s="76">
        <v>29964</v>
      </c>
      <c r="F43" s="21"/>
      <c r="G43" s="21"/>
      <c r="H43" s="76">
        <v>29964</v>
      </c>
      <c r="I43" s="79">
        <v>29963.19</v>
      </c>
      <c r="J43" s="21">
        <f t="shared" si="2"/>
        <v>-0.81000000000130967</v>
      </c>
      <c r="K43" s="21">
        <f t="shared" si="3"/>
        <v>99.997296756107318</v>
      </c>
      <c r="L43" s="21">
        <f t="shared" si="4"/>
        <v>-13914.829999999998</v>
      </c>
      <c r="M43" s="89"/>
    </row>
    <row r="44" spans="1:13" ht="21.75" x14ac:dyDescent="0.25">
      <c r="A44" s="9" t="s">
        <v>314</v>
      </c>
      <c r="B44" s="10" t="s">
        <v>315</v>
      </c>
      <c r="C44" s="75"/>
      <c r="D44" s="77">
        <f>D45</f>
        <v>49470</v>
      </c>
      <c r="E44" s="77">
        <f>E45</f>
        <v>49470</v>
      </c>
      <c r="F44" s="21"/>
      <c r="G44" s="21"/>
      <c r="H44" s="77">
        <f>H45</f>
        <v>49470</v>
      </c>
      <c r="I44" s="77">
        <f>I45</f>
        <v>49470</v>
      </c>
      <c r="J44" s="21"/>
      <c r="K44" s="21"/>
      <c r="L44" s="21"/>
      <c r="M44" s="89"/>
    </row>
    <row r="45" spans="1:13" ht="42.75" x14ac:dyDescent="0.25">
      <c r="A45" s="9" t="s">
        <v>316</v>
      </c>
      <c r="B45" s="10" t="s">
        <v>317</v>
      </c>
      <c r="C45" s="75"/>
      <c r="D45" s="77">
        <f>D46</f>
        <v>49470</v>
      </c>
      <c r="E45" s="77">
        <f>E46</f>
        <v>49470</v>
      </c>
      <c r="F45" s="21"/>
      <c r="G45" s="21"/>
      <c r="H45" s="77">
        <f>H46</f>
        <v>49470</v>
      </c>
      <c r="I45" s="77">
        <f>I46</f>
        <v>49470</v>
      </c>
      <c r="J45" s="21"/>
      <c r="K45" s="21"/>
      <c r="L45" s="21"/>
      <c r="M45" s="89"/>
    </row>
    <row r="46" spans="1:13" ht="32.25" x14ac:dyDescent="0.25">
      <c r="A46" s="9" t="s">
        <v>318</v>
      </c>
      <c r="B46" s="10" t="s">
        <v>319</v>
      </c>
      <c r="C46" s="75"/>
      <c r="D46" s="77">
        <f>D47+D50</f>
        <v>49470</v>
      </c>
      <c r="E46" s="77">
        <f>E47+E50</f>
        <v>49470</v>
      </c>
      <c r="F46" s="21"/>
      <c r="G46" s="21"/>
      <c r="H46" s="77">
        <f>H47+H50</f>
        <v>49470</v>
      </c>
      <c r="I46" s="77">
        <f>I47+I50</f>
        <v>49470</v>
      </c>
      <c r="J46" s="21"/>
      <c r="K46" s="21"/>
      <c r="L46" s="21"/>
      <c r="M46" s="89"/>
    </row>
    <row r="47" spans="1:13" ht="21.75" x14ac:dyDescent="0.25">
      <c r="A47" s="9" t="s">
        <v>67</v>
      </c>
      <c r="B47" s="10" t="s">
        <v>320</v>
      </c>
      <c r="C47" s="75"/>
      <c r="D47" s="77">
        <v>33417</v>
      </c>
      <c r="E47" s="77">
        <f>E48+E49</f>
        <v>33417</v>
      </c>
      <c r="F47" s="21"/>
      <c r="G47" s="21"/>
      <c r="H47" s="77">
        <f>H48+H49</f>
        <v>33417</v>
      </c>
      <c r="I47" s="77">
        <f>I48+I49</f>
        <v>33417</v>
      </c>
      <c r="J47" s="21"/>
      <c r="K47" s="21"/>
      <c r="L47" s="21"/>
      <c r="M47" s="89"/>
    </row>
    <row r="48" spans="1:13" x14ac:dyDescent="0.25">
      <c r="A48" s="7" t="s">
        <v>10</v>
      </c>
      <c r="B48" s="11" t="s">
        <v>321</v>
      </c>
      <c r="C48" s="79"/>
      <c r="D48" s="76"/>
      <c r="E48" s="76">
        <v>12010</v>
      </c>
      <c r="F48" s="21"/>
      <c r="G48" s="21"/>
      <c r="H48" s="76">
        <v>12010</v>
      </c>
      <c r="I48" s="79">
        <v>12010</v>
      </c>
      <c r="J48" s="21"/>
      <c r="K48" s="21"/>
      <c r="L48" s="21"/>
      <c r="M48" s="89"/>
    </row>
    <row r="49" spans="1:13" x14ac:dyDescent="0.25">
      <c r="A49" s="7" t="s">
        <v>12</v>
      </c>
      <c r="B49" s="11" t="s">
        <v>322</v>
      </c>
      <c r="C49" s="79"/>
      <c r="D49" s="76"/>
      <c r="E49" s="76">
        <v>21407</v>
      </c>
      <c r="F49" s="21"/>
      <c r="G49" s="21"/>
      <c r="H49" s="76">
        <v>21407</v>
      </c>
      <c r="I49" s="79">
        <v>21407</v>
      </c>
      <c r="J49" s="21"/>
      <c r="K49" s="21"/>
      <c r="L49" s="21"/>
      <c r="M49" s="89"/>
    </row>
    <row r="50" spans="1:13" ht="21.75" x14ac:dyDescent="0.25">
      <c r="A50" s="9" t="s">
        <v>70</v>
      </c>
      <c r="B50" s="10" t="s">
        <v>324</v>
      </c>
      <c r="C50" s="75"/>
      <c r="D50" s="77">
        <v>16053</v>
      </c>
      <c r="E50" s="77">
        <f>E51</f>
        <v>16053</v>
      </c>
      <c r="F50" s="21"/>
      <c r="G50" s="21"/>
      <c r="H50" s="77">
        <f>H51</f>
        <v>16053</v>
      </c>
      <c r="I50" s="77">
        <f>I51</f>
        <v>16053</v>
      </c>
      <c r="J50" s="21"/>
      <c r="K50" s="21"/>
      <c r="L50" s="21"/>
      <c r="M50" s="89"/>
    </row>
    <row r="51" spans="1:13" x14ac:dyDescent="0.25">
      <c r="A51" s="7" t="s">
        <v>323</v>
      </c>
      <c r="B51" s="11" t="s">
        <v>325</v>
      </c>
      <c r="C51" s="79"/>
      <c r="D51" s="76"/>
      <c r="E51" s="76">
        <v>16053</v>
      </c>
      <c r="F51" s="21"/>
      <c r="G51" s="21"/>
      <c r="H51" s="76">
        <v>16053</v>
      </c>
      <c r="I51" s="79">
        <v>16053</v>
      </c>
      <c r="J51" s="21"/>
      <c r="K51" s="21"/>
      <c r="L51" s="21"/>
      <c r="M51" s="89"/>
    </row>
    <row r="52" spans="1:13" ht="53.25" x14ac:dyDescent="0.25">
      <c r="A52" s="9" t="s">
        <v>326</v>
      </c>
      <c r="B52" s="14" t="s">
        <v>327</v>
      </c>
      <c r="C52" s="75"/>
      <c r="D52" s="77">
        <f>D53+D56</f>
        <v>23170</v>
      </c>
      <c r="E52" s="77">
        <f>E53+E56</f>
        <v>23170</v>
      </c>
      <c r="F52" s="21"/>
      <c r="G52" s="21"/>
      <c r="H52" s="77">
        <f>H53+H56</f>
        <v>23170</v>
      </c>
      <c r="I52" s="77">
        <f>I53+I56</f>
        <v>15802</v>
      </c>
      <c r="J52" s="21"/>
      <c r="K52" s="21"/>
      <c r="L52" s="21"/>
      <c r="M52" s="89"/>
    </row>
    <row r="53" spans="1:13" ht="21.75" x14ac:dyDescent="0.25">
      <c r="A53" s="9" t="s">
        <v>67</v>
      </c>
      <c r="B53" s="14" t="s">
        <v>328</v>
      </c>
      <c r="C53" s="75"/>
      <c r="D53" s="77">
        <v>7896</v>
      </c>
      <c r="E53" s="77">
        <f>E54+E55</f>
        <v>7896</v>
      </c>
      <c r="F53" s="21"/>
      <c r="G53" s="21"/>
      <c r="H53" s="77">
        <f>H54+H55</f>
        <v>7896</v>
      </c>
      <c r="I53" s="75">
        <v>7896</v>
      </c>
      <c r="J53" s="21"/>
      <c r="K53" s="21"/>
      <c r="L53" s="21"/>
      <c r="M53" s="89"/>
    </row>
    <row r="54" spans="1:13" x14ac:dyDescent="0.25">
      <c r="A54" s="7" t="s">
        <v>10</v>
      </c>
      <c r="B54" s="11" t="s">
        <v>329</v>
      </c>
      <c r="C54" s="79"/>
      <c r="D54" s="76"/>
      <c r="E54" s="76">
        <v>1480</v>
      </c>
      <c r="F54" s="21"/>
      <c r="G54" s="21"/>
      <c r="H54" s="76">
        <v>1480</v>
      </c>
      <c r="I54" s="79">
        <v>1480</v>
      </c>
      <c r="J54" s="21"/>
      <c r="K54" s="21"/>
      <c r="L54" s="21"/>
      <c r="M54" s="89"/>
    </row>
    <row r="55" spans="1:13" x14ac:dyDescent="0.25">
      <c r="A55" s="7" t="s">
        <v>12</v>
      </c>
      <c r="B55" s="11" t="s">
        <v>330</v>
      </c>
      <c r="C55" s="79"/>
      <c r="D55" s="76"/>
      <c r="E55" s="76">
        <v>6416</v>
      </c>
      <c r="F55" s="21"/>
      <c r="G55" s="21"/>
      <c r="H55" s="76">
        <v>6416</v>
      </c>
      <c r="I55" s="79">
        <v>6416</v>
      </c>
      <c r="J55" s="21"/>
      <c r="K55" s="21"/>
      <c r="L55" s="21"/>
      <c r="M55" s="89"/>
    </row>
    <row r="56" spans="1:13" x14ac:dyDescent="0.25">
      <c r="A56" s="9" t="s">
        <v>13</v>
      </c>
      <c r="B56" s="10" t="s">
        <v>331</v>
      </c>
      <c r="C56" s="75"/>
      <c r="D56" s="77">
        <v>15274</v>
      </c>
      <c r="E56" s="77">
        <f>E57</f>
        <v>15274</v>
      </c>
      <c r="F56" s="21"/>
      <c r="G56" s="21"/>
      <c r="H56" s="77">
        <f>H57</f>
        <v>15274</v>
      </c>
      <c r="I56" s="77">
        <f>I57</f>
        <v>7906</v>
      </c>
      <c r="J56" s="21"/>
      <c r="K56" s="21"/>
      <c r="L56" s="21"/>
      <c r="M56" s="89"/>
    </row>
    <row r="57" spans="1:13" x14ac:dyDescent="0.25">
      <c r="A57" s="7" t="s">
        <v>323</v>
      </c>
      <c r="B57" s="11" t="s">
        <v>332</v>
      </c>
      <c r="C57" s="79"/>
      <c r="D57" s="76"/>
      <c r="E57" s="76">
        <v>15274</v>
      </c>
      <c r="F57" s="21"/>
      <c r="G57" s="21"/>
      <c r="H57" s="76">
        <v>15274</v>
      </c>
      <c r="I57" s="79">
        <v>7906</v>
      </c>
      <c r="J57" s="21"/>
      <c r="K57" s="21"/>
      <c r="L57" s="21"/>
      <c r="M57" s="89"/>
    </row>
    <row r="58" spans="1:13" ht="63.75" x14ac:dyDescent="0.25">
      <c r="A58" s="9" t="s">
        <v>75</v>
      </c>
      <c r="B58" s="10" t="s">
        <v>339</v>
      </c>
      <c r="C58" s="77">
        <f>C59</f>
        <v>2200</v>
      </c>
      <c r="D58" s="77">
        <f>D59</f>
        <v>2200</v>
      </c>
      <c r="E58" s="77">
        <f>E59</f>
        <v>2200</v>
      </c>
      <c r="F58" s="21">
        <f t="shared" si="0"/>
        <v>0</v>
      </c>
      <c r="G58" s="21">
        <f t="shared" si="1"/>
        <v>100</v>
      </c>
      <c r="H58" s="77">
        <f>H59</f>
        <v>2200</v>
      </c>
      <c r="I58" s="77">
        <f>I59</f>
        <v>2200</v>
      </c>
      <c r="J58" s="21">
        <f t="shared" si="2"/>
        <v>0</v>
      </c>
      <c r="K58" s="21">
        <f t="shared" si="3"/>
        <v>100</v>
      </c>
      <c r="L58" s="21">
        <f t="shared" si="4"/>
        <v>0</v>
      </c>
      <c r="M58" s="89"/>
    </row>
    <row r="59" spans="1:13" ht="21.75" x14ac:dyDescent="0.25">
      <c r="A59" s="9" t="s">
        <v>70</v>
      </c>
      <c r="B59" s="10" t="s">
        <v>338</v>
      </c>
      <c r="C59" s="77">
        <f>C60</f>
        <v>2200</v>
      </c>
      <c r="D59" s="77">
        <v>2200</v>
      </c>
      <c r="E59" s="77">
        <f>E60</f>
        <v>2200</v>
      </c>
      <c r="F59" s="21"/>
      <c r="G59" s="21"/>
      <c r="H59" s="77">
        <f>H60</f>
        <v>2200</v>
      </c>
      <c r="I59" s="77">
        <f>I60</f>
        <v>2200</v>
      </c>
      <c r="J59" s="21">
        <f t="shared" si="2"/>
        <v>0</v>
      </c>
      <c r="K59" s="21">
        <f t="shared" si="3"/>
        <v>100</v>
      </c>
      <c r="L59" s="21">
        <f t="shared" si="4"/>
        <v>0</v>
      </c>
      <c r="M59" s="89"/>
    </row>
    <row r="60" spans="1:13" ht="19.5" x14ac:dyDescent="0.25">
      <c r="A60" s="7" t="s">
        <v>13</v>
      </c>
      <c r="B60" s="11" t="s">
        <v>337</v>
      </c>
      <c r="C60" s="22">
        <v>2200</v>
      </c>
      <c r="D60" s="76"/>
      <c r="E60" s="76">
        <v>2200</v>
      </c>
      <c r="F60" s="21"/>
      <c r="G60" s="21"/>
      <c r="H60" s="76">
        <v>2200</v>
      </c>
      <c r="I60" s="22">
        <v>2200</v>
      </c>
      <c r="J60" s="21">
        <f t="shared" si="2"/>
        <v>0</v>
      </c>
      <c r="K60" s="21">
        <f t="shared" si="3"/>
        <v>100</v>
      </c>
      <c r="L60" s="21">
        <f t="shared" si="4"/>
        <v>0</v>
      </c>
      <c r="M60" s="89"/>
    </row>
    <row r="61" spans="1:13" ht="53.25" x14ac:dyDescent="0.25">
      <c r="A61" s="9" t="s">
        <v>275</v>
      </c>
      <c r="B61" s="10" t="s">
        <v>284</v>
      </c>
      <c r="C61" s="77">
        <f>C62+C65+C68</f>
        <v>93900</v>
      </c>
      <c r="D61" s="77">
        <f>D62+D65+D68</f>
        <v>32600</v>
      </c>
      <c r="E61" s="77">
        <f>E62+E65+E68</f>
        <v>32600</v>
      </c>
      <c r="F61" s="21">
        <f t="shared" si="0"/>
        <v>0</v>
      </c>
      <c r="G61" s="21">
        <f t="shared" si="1"/>
        <v>100</v>
      </c>
      <c r="H61" s="77">
        <f>H62+H65+H68</f>
        <v>32600</v>
      </c>
      <c r="I61" s="77">
        <f>I62+I65+I68</f>
        <v>32600</v>
      </c>
      <c r="J61" s="21">
        <f t="shared" si="2"/>
        <v>0</v>
      </c>
      <c r="K61" s="21">
        <f t="shared" si="3"/>
        <v>100</v>
      </c>
      <c r="L61" s="21">
        <f t="shared" si="4"/>
        <v>-61300</v>
      </c>
      <c r="M61" s="89"/>
    </row>
    <row r="62" spans="1:13" ht="21.75" x14ac:dyDescent="0.25">
      <c r="A62" s="9" t="s">
        <v>276</v>
      </c>
      <c r="B62" s="10" t="s">
        <v>187</v>
      </c>
      <c r="C62" s="21">
        <f>C63</f>
        <v>32600</v>
      </c>
      <c r="D62" s="77">
        <v>0</v>
      </c>
      <c r="E62" s="77">
        <f>E63</f>
        <v>0</v>
      </c>
      <c r="F62" s="21">
        <f t="shared" si="0"/>
        <v>0</v>
      </c>
      <c r="G62" s="21" t="e">
        <f t="shared" si="1"/>
        <v>#DIV/0!</v>
      </c>
      <c r="H62" s="77">
        <f>H63</f>
        <v>0</v>
      </c>
      <c r="I62" s="21">
        <f>I63</f>
        <v>0</v>
      </c>
      <c r="J62" s="21">
        <f t="shared" si="2"/>
        <v>0</v>
      </c>
      <c r="K62" s="21" t="e">
        <f t="shared" si="3"/>
        <v>#DIV/0!</v>
      </c>
      <c r="L62" s="21">
        <f t="shared" si="4"/>
        <v>-32600</v>
      </c>
      <c r="M62" s="89"/>
    </row>
    <row r="63" spans="1:13" x14ac:dyDescent="0.25">
      <c r="A63" s="9" t="s">
        <v>56</v>
      </c>
      <c r="B63" s="10" t="s">
        <v>188</v>
      </c>
      <c r="C63" s="22">
        <f>C64</f>
        <v>32600</v>
      </c>
      <c r="D63" s="77"/>
      <c r="E63" s="77">
        <f>E64</f>
        <v>0</v>
      </c>
      <c r="F63" s="21"/>
      <c r="G63" s="21"/>
      <c r="H63" s="77">
        <f>H64</f>
        <v>0</v>
      </c>
      <c r="I63" s="22">
        <v>0</v>
      </c>
      <c r="J63" s="21">
        <f t="shared" si="2"/>
        <v>0</v>
      </c>
      <c r="K63" s="21" t="e">
        <f t="shared" si="3"/>
        <v>#DIV/0!</v>
      </c>
      <c r="L63" s="21">
        <f t="shared" si="4"/>
        <v>-32600</v>
      </c>
      <c r="M63" s="89"/>
    </row>
    <row r="64" spans="1:13" ht="29.25" customHeight="1" x14ac:dyDescent="0.25">
      <c r="A64" s="7" t="s">
        <v>76</v>
      </c>
      <c r="B64" s="11" t="s">
        <v>189</v>
      </c>
      <c r="C64" s="22">
        <v>32600</v>
      </c>
      <c r="D64" s="76"/>
      <c r="E64" s="76">
        <v>0</v>
      </c>
      <c r="F64" s="21"/>
      <c r="G64" s="21"/>
      <c r="H64" s="76">
        <v>0</v>
      </c>
      <c r="I64" s="22">
        <v>0</v>
      </c>
      <c r="J64" s="21">
        <f t="shared" si="2"/>
        <v>0</v>
      </c>
      <c r="K64" s="21" t="e">
        <f t="shared" si="3"/>
        <v>#DIV/0!</v>
      </c>
      <c r="L64" s="21">
        <f t="shared" si="4"/>
        <v>-32600</v>
      </c>
      <c r="M64" s="89"/>
    </row>
    <row r="65" spans="1:13" ht="21.75" x14ac:dyDescent="0.25">
      <c r="A65" s="9" t="s">
        <v>277</v>
      </c>
      <c r="B65" s="10" t="s">
        <v>190</v>
      </c>
      <c r="C65" s="21">
        <f>C66</f>
        <v>31800</v>
      </c>
      <c r="D65" s="77">
        <v>0</v>
      </c>
      <c r="E65" s="77">
        <f>E66</f>
        <v>0</v>
      </c>
      <c r="F65" s="21">
        <f t="shared" si="0"/>
        <v>0</v>
      </c>
      <c r="G65" s="21" t="e">
        <f t="shared" si="1"/>
        <v>#DIV/0!</v>
      </c>
      <c r="H65" s="77">
        <f>H66</f>
        <v>0</v>
      </c>
      <c r="I65" s="21">
        <f>I66</f>
        <v>0</v>
      </c>
      <c r="J65" s="21">
        <f t="shared" si="2"/>
        <v>0</v>
      </c>
      <c r="K65" s="21" t="e">
        <f t="shared" si="3"/>
        <v>#DIV/0!</v>
      </c>
      <c r="L65" s="21">
        <f t="shared" si="4"/>
        <v>-31800</v>
      </c>
      <c r="M65" s="89"/>
    </row>
    <row r="66" spans="1:13" x14ac:dyDescent="0.25">
      <c r="A66" s="7" t="s">
        <v>56</v>
      </c>
      <c r="B66" s="11" t="s">
        <v>191</v>
      </c>
      <c r="C66" s="22">
        <f>C67</f>
        <v>31800</v>
      </c>
      <c r="D66" s="76"/>
      <c r="E66" s="76">
        <f>E67</f>
        <v>0</v>
      </c>
      <c r="F66" s="21"/>
      <c r="G66" s="21"/>
      <c r="H66" s="76">
        <f>H67</f>
        <v>0</v>
      </c>
      <c r="I66" s="22">
        <f>I67</f>
        <v>0</v>
      </c>
      <c r="J66" s="21">
        <f t="shared" si="2"/>
        <v>0</v>
      </c>
      <c r="K66" s="21" t="e">
        <f t="shared" si="3"/>
        <v>#DIV/0!</v>
      </c>
      <c r="L66" s="21">
        <f t="shared" si="4"/>
        <v>-31800</v>
      </c>
      <c r="M66" s="89"/>
    </row>
    <row r="67" spans="1:13" ht="28.5" customHeight="1" x14ac:dyDescent="0.25">
      <c r="A67" s="7" t="s">
        <v>76</v>
      </c>
      <c r="B67" s="10" t="s">
        <v>192</v>
      </c>
      <c r="C67" s="22">
        <v>31800</v>
      </c>
      <c r="D67" s="76"/>
      <c r="E67" s="76">
        <v>0</v>
      </c>
      <c r="F67" s="21"/>
      <c r="G67" s="21"/>
      <c r="H67" s="76">
        <v>0</v>
      </c>
      <c r="I67" s="22">
        <v>0</v>
      </c>
      <c r="J67" s="21">
        <f t="shared" si="2"/>
        <v>0</v>
      </c>
      <c r="K67" s="21" t="e">
        <f t="shared" si="3"/>
        <v>#DIV/0!</v>
      </c>
      <c r="L67" s="21">
        <f t="shared" si="4"/>
        <v>-31800</v>
      </c>
      <c r="M67" s="89"/>
    </row>
    <row r="68" spans="1:13" ht="64.5" customHeight="1" x14ac:dyDescent="0.25">
      <c r="A68" s="9" t="s">
        <v>313</v>
      </c>
      <c r="B68" s="10" t="s">
        <v>193</v>
      </c>
      <c r="C68" s="22">
        <f>C69</f>
        <v>29500</v>
      </c>
      <c r="D68" s="77">
        <f>D69</f>
        <v>32600</v>
      </c>
      <c r="E68" s="77">
        <f>E69</f>
        <v>32600</v>
      </c>
      <c r="F68" s="21">
        <f t="shared" si="0"/>
        <v>0</v>
      </c>
      <c r="G68" s="21">
        <f t="shared" si="1"/>
        <v>100</v>
      </c>
      <c r="H68" s="77">
        <f>H69</f>
        <v>32600</v>
      </c>
      <c r="I68" s="22">
        <f>I69</f>
        <v>32600</v>
      </c>
      <c r="J68" s="21">
        <f t="shared" si="2"/>
        <v>0</v>
      </c>
      <c r="K68" s="21">
        <f t="shared" si="3"/>
        <v>100</v>
      </c>
      <c r="L68" s="21">
        <f t="shared" si="4"/>
        <v>3100</v>
      </c>
      <c r="M68" s="89"/>
    </row>
    <row r="69" spans="1:13" x14ac:dyDescent="0.25">
      <c r="A69" s="7" t="s">
        <v>56</v>
      </c>
      <c r="B69" s="10" t="s">
        <v>194</v>
      </c>
      <c r="C69" s="22">
        <f>C70</f>
        <v>29500</v>
      </c>
      <c r="D69" s="77">
        <v>32600</v>
      </c>
      <c r="E69" s="77">
        <f>E70</f>
        <v>32600</v>
      </c>
      <c r="F69" s="21"/>
      <c r="G69" s="21"/>
      <c r="H69" s="77">
        <f>H70</f>
        <v>32600</v>
      </c>
      <c r="I69" s="22">
        <f>I70</f>
        <v>32600</v>
      </c>
      <c r="J69" s="21">
        <f t="shared" si="2"/>
        <v>0</v>
      </c>
      <c r="K69" s="21">
        <f t="shared" si="3"/>
        <v>100</v>
      </c>
      <c r="L69" s="21">
        <f t="shared" si="4"/>
        <v>3100</v>
      </c>
      <c r="M69" s="89"/>
    </row>
    <row r="70" spans="1:13" ht="28.5" x14ac:dyDescent="0.25">
      <c r="A70" s="7" t="s">
        <v>76</v>
      </c>
      <c r="B70" s="11" t="s">
        <v>195</v>
      </c>
      <c r="C70" s="22">
        <v>29500</v>
      </c>
      <c r="D70" s="76"/>
      <c r="E70" s="76">
        <v>32600</v>
      </c>
      <c r="F70" s="21"/>
      <c r="G70" s="21"/>
      <c r="H70" s="76">
        <v>32600</v>
      </c>
      <c r="I70" s="22">
        <v>32600</v>
      </c>
      <c r="J70" s="21">
        <f t="shared" si="2"/>
        <v>0</v>
      </c>
      <c r="K70" s="21">
        <f t="shared" si="3"/>
        <v>100</v>
      </c>
      <c r="L70" s="21">
        <f t="shared" si="4"/>
        <v>3100</v>
      </c>
      <c r="M70" s="89"/>
    </row>
    <row r="71" spans="1:13" x14ac:dyDescent="0.25">
      <c r="A71" s="12" t="s">
        <v>18</v>
      </c>
      <c r="B71" s="8" t="s">
        <v>117</v>
      </c>
      <c r="C71" s="78">
        <f>C72</f>
        <v>0</v>
      </c>
      <c r="D71" s="74"/>
      <c r="E71" s="74"/>
      <c r="F71" s="20"/>
      <c r="G71" s="20"/>
      <c r="H71" s="74"/>
      <c r="I71" s="78">
        <f>I72</f>
        <v>0</v>
      </c>
      <c r="J71" s="21">
        <f t="shared" si="2"/>
        <v>0</v>
      </c>
      <c r="K71" s="21"/>
      <c r="L71" s="21">
        <f t="shared" si="4"/>
        <v>0</v>
      </c>
      <c r="M71" s="89" t="e">
        <f t="shared" si="5"/>
        <v>#DIV/0!</v>
      </c>
    </row>
    <row r="72" spans="1:13" ht="21.75" x14ac:dyDescent="0.25">
      <c r="A72" s="9" t="s">
        <v>77</v>
      </c>
      <c r="B72" s="10" t="s">
        <v>118</v>
      </c>
      <c r="C72" s="79">
        <f>C73</f>
        <v>0</v>
      </c>
      <c r="D72" s="77"/>
      <c r="E72" s="77"/>
      <c r="F72" s="20"/>
      <c r="G72" s="20"/>
      <c r="H72" s="77"/>
      <c r="I72" s="79">
        <f>I73</f>
        <v>0</v>
      </c>
      <c r="J72" s="21">
        <f t="shared" si="2"/>
        <v>0</v>
      </c>
      <c r="K72" s="21"/>
      <c r="L72" s="21">
        <f t="shared" si="4"/>
        <v>0</v>
      </c>
      <c r="M72" s="89"/>
    </row>
    <row r="73" spans="1:13" x14ac:dyDescent="0.25">
      <c r="A73" s="7" t="s">
        <v>134</v>
      </c>
      <c r="B73" s="11" t="s">
        <v>119</v>
      </c>
      <c r="C73" s="22">
        <f>C74</f>
        <v>0</v>
      </c>
      <c r="D73" s="76"/>
      <c r="E73" s="76"/>
      <c r="F73" s="20"/>
      <c r="G73" s="20"/>
      <c r="H73" s="76"/>
      <c r="I73" s="22">
        <f>I74</f>
        <v>0</v>
      </c>
      <c r="J73" s="21">
        <f t="shared" si="2"/>
        <v>0</v>
      </c>
      <c r="K73" s="21"/>
      <c r="L73" s="21">
        <f t="shared" si="4"/>
        <v>0</v>
      </c>
      <c r="M73" s="89"/>
    </row>
    <row r="74" spans="1:13" x14ac:dyDescent="0.25">
      <c r="A74" s="7" t="s">
        <v>73</v>
      </c>
      <c r="B74" s="11" t="s">
        <v>120</v>
      </c>
      <c r="C74" s="22"/>
      <c r="D74" s="76"/>
      <c r="E74" s="76"/>
      <c r="F74" s="20"/>
      <c r="G74" s="20"/>
      <c r="H74" s="76"/>
      <c r="I74" s="22"/>
      <c r="J74" s="21">
        <f t="shared" si="2"/>
        <v>0</v>
      </c>
      <c r="K74" s="21"/>
      <c r="L74" s="21">
        <f t="shared" si="4"/>
        <v>0</v>
      </c>
      <c r="M74" s="89"/>
    </row>
    <row r="75" spans="1:13" x14ac:dyDescent="0.25">
      <c r="A75" s="12" t="s">
        <v>78</v>
      </c>
      <c r="B75" s="8" t="s">
        <v>121</v>
      </c>
      <c r="C75" s="74">
        <f>C76+C79+C87</f>
        <v>51843.8</v>
      </c>
      <c r="D75" s="74">
        <f>D76+D79+D82+D87</f>
        <v>91862</v>
      </c>
      <c r="E75" s="74">
        <f>E76+E79+E82+E87</f>
        <v>91862</v>
      </c>
      <c r="F75" s="20">
        <f t="shared" si="0"/>
        <v>0</v>
      </c>
      <c r="G75" s="20">
        <f t="shared" si="1"/>
        <v>100</v>
      </c>
      <c r="H75" s="74">
        <f>H76+H79+H82+H87</f>
        <v>91862</v>
      </c>
      <c r="I75" s="74">
        <f>I76+I79+I82+I87</f>
        <v>91861.55</v>
      </c>
      <c r="J75" s="20">
        <f t="shared" si="2"/>
        <v>-0.44999999999708962</v>
      </c>
      <c r="K75" s="20">
        <f t="shared" si="3"/>
        <v>99.999510134767363</v>
      </c>
      <c r="L75" s="20">
        <f t="shared" si="4"/>
        <v>40017.75</v>
      </c>
      <c r="M75" s="95">
        <f t="shared" si="5"/>
        <v>177.18907564646111</v>
      </c>
    </row>
    <row r="76" spans="1:13" ht="42.75" x14ac:dyDescent="0.25">
      <c r="A76" s="9" t="s">
        <v>196</v>
      </c>
      <c r="B76" s="10" t="s">
        <v>336</v>
      </c>
      <c r="C76" s="75">
        <f>C77</f>
        <v>40866</v>
      </c>
      <c r="D76" s="77">
        <v>71782</v>
      </c>
      <c r="E76" s="77">
        <f>E77</f>
        <v>71782</v>
      </c>
      <c r="F76" s="20">
        <f t="shared" si="0"/>
        <v>0</v>
      </c>
      <c r="G76" s="20">
        <f t="shared" si="1"/>
        <v>100</v>
      </c>
      <c r="H76" s="77">
        <f>H77</f>
        <v>71782</v>
      </c>
      <c r="I76" s="75">
        <f>I77</f>
        <v>71782</v>
      </c>
      <c r="J76" s="21">
        <f t="shared" si="2"/>
        <v>0</v>
      </c>
      <c r="K76" s="21">
        <f t="shared" si="3"/>
        <v>100</v>
      </c>
      <c r="L76" s="21">
        <f t="shared" si="4"/>
        <v>30916</v>
      </c>
      <c r="M76" s="89"/>
    </row>
    <row r="77" spans="1:13" x14ac:dyDescent="0.25">
      <c r="A77" s="9" t="s">
        <v>96</v>
      </c>
      <c r="B77" s="10" t="s">
        <v>197</v>
      </c>
      <c r="C77" s="79">
        <f>C78</f>
        <v>40866</v>
      </c>
      <c r="D77" s="77"/>
      <c r="E77" s="77">
        <f>E78</f>
        <v>71782</v>
      </c>
      <c r="F77" s="20"/>
      <c r="G77" s="20"/>
      <c r="H77" s="77">
        <f>H78</f>
        <v>71782</v>
      </c>
      <c r="I77" s="79">
        <f>I78</f>
        <v>71782</v>
      </c>
      <c r="J77" s="21">
        <f t="shared" si="2"/>
        <v>0</v>
      </c>
      <c r="K77" s="21">
        <f t="shared" si="3"/>
        <v>100</v>
      </c>
      <c r="L77" s="21">
        <f t="shared" si="4"/>
        <v>30916</v>
      </c>
      <c r="M77" s="89"/>
    </row>
    <row r="78" spans="1:13" x14ac:dyDescent="0.25">
      <c r="A78" s="9" t="s">
        <v>73</v>
      </c>
      <c r="B78" s="10" t="s">
        <v>198</v>
      </c>
      <c r="C78" s="79">
        <v>40866</v>
      </c>
      <c r="D78" s="77"/>
      <c r="E78" s="77">
        <v>71782</v>
      </c>
      <c r="F78" s="20"/>
      <c r="G78" s="20"/>
      <c r="H78" s="21">
        <v>71782</v>
      </c>
      <c r="I78" s="79">
        <v>71782</v>
      </c>
      <c r="J78" s="21">
        <f t="shared" si="2"/>
        <v>0</v>
      </c>
      <c r="K78" s="21">
        <f t="shared" si="3"/>
        <v>100</v>
      </c>
      <c r="L78" s="21">
        <f t="shared" si="4"/>
        <v>30916</v>
      </c>
      <c r="M78" s="89"/>
    </row>
    <row r="79" spans="1:13" x14ac:dyDescent="0.25">
      <c r="A79" s="12" t="s">
        <v>333</v>
      </c>
      <c r="B79" s="8" t="s">
        <v>199</v>
      </c>
      <c r="C79" s="78">
        <f t="shared" ref="C79" si="11">C80</f>
        <v>1000</v>
      </c>
      <c r="D79" s="74">
        <f>D80</f>
        <v>2000</v>
      </c>
      <c r="E79" s="74">
        <f>E80</f>
        <v>2000</v>
      </c>
      <c r="F79" s="20">
        <f t="shared" si="0"/>
        <v>0</v>
      </c>
      <c r="G79" s="20">
        <f t="shared" si="1"/>
        <v>100</v>
      </c>
      <c r="H79" s="74">
        <f>H80</f>
        <v>2000</v>
      </c>
      <c r="I79" s="78">
        <f t="shared" ref="I79" si="12">I80</f>
        <v>2000</v>
      </c>
      <c r="J79" s="20">
        <f t="shared" si="2"/>
        <v>0</v>
      </c>
      <c r="K79" s="20">
        <f t="shared" si="3"/>
        <v>100</v>
      </c>
      <c r="L79" s="20">
        <f t="shared" si="4"/>
        <v>1000</v>
      </c>
      <c r="M79" s="89"/>
    </row>
    <row r="80" spans="1:13" ht="21.75" x14ac:dyDescent="0.25">
      <c r="A80" s="9" t="s">
        <v>74</v>
      </c>
      <c r="B80" s="10" t="s">
        <v>334</v>
      </c>
      <c r="C80" s="77">
        <f>C81</f>
        <v>1000</v>
      </c>
      <c r="D80" s="77">
        <v>2000</v>
      </c>
      <c r="E80" s="77">
        <f>E81</f>
        <v>2000</v>
      </c>
      <c r="F80" s="20"/>
      <c r="G80" s="20"/>
      <c r="H80" s="77">
        <f>H81</f>
        <v>2000</v>
      </c>
      <c r="I80" s="77">
        <f>I81</f>
        <v>2000</v>
      </c>
      <c r="J80" s="21">
        <f t="shared" si="2"/>
        <v>0</v>
      </c>
      <c r="K80" s="21">
        <f t="shared" si="3"/>
        <v>100</v>
      </c>
      <c r="L80" s="21">
        <f t="shared" si="4"/>
        <v>1000</v>
      </c>
      <c r="M80" s="89"/>
    </row>
    <row r="81" spans="1:13" x14ac:dyDescent="0.25">
      <c r="A81" s="7" t="s">
        <v>73</v>
      </c>
      <c r="B81" s="11" t="s">
        <v>335</v>
      </c>
      <c r="C81" s="22">
        <v>1000</v>
      </c>
      <c r="D81" s="76"/>
      <c r="E81" s="76">
        <v>2000</v>
      </c>
      <c r="F81" s="20"/>
      <c r="G81" s="20"/>
      <c r="H81" s="22">
        <v>2000</v>
      </c>
      <c r="I81" s="22">
        <v>2000</v>
      </c>
      <c r="J81" s="21">
        <f t="shared" si="2"/>
        <v>0</v>
      </c>
      <c r="K81" s="21">
        <f t="shared" si="3"/>
        <v>100</v>
      </c>
      <c r="L81" s="21">
        <f t="shared" si="4"/>
        <v>1000</v>
      </c>
      <c r="M81" s="89"/>
    </row>
    <row r="82" spans="1:13" ht="42.75" x14ac:dyDescent="0.25">
      <c r="A82" s="12" t="s">
        <v>340</v>
      </c>
      <c r="B82" s="13" t="s">
        <v>342</v>
      </c>
      <c r="C82" s="20"/>
      <c r="D82" s="74">
        <f>D83+D85</f>
        <v>16000</v>
      </c>
      <c r="E82" s="74">
        <f>E83+E85</f>
        <v>16000</v>
      </c>
      <c r="F82" s="20"/>
      <c r="G82" s="20"/>
      <c r="H82" s="74">
        <f>H83+H85</f>
        <v>16000</v>
      </c>
      <c r="I82" s="74">
        <f>I83+I85</f>
        <v>16000</v>
      </c>
      <c r="J82" s="20"/>
      <c r="K82" s="20"/>
      <c r="L82" s="20"/>
      <c r="M82" s="95"/>
    </row>
    <row r="83" spans="1:13" ht="21.75" x14ac:dyDescent="0.25">
      <c r="A83" s="9" t="s">
        <v>70</v>
      </c>
      <c r="B83" s="14" t="s">
        <v>343</v>
      </c>
      <c r="C83" s="21"/>
      <c r="D83" s="77">
        <v>14000</v>
      </c>
      <c r="E83" s="77">
        <f>E84</f>
        <v>14000</v>
      </c>
      <c r="F83" s="20"/>
      <c r="G83" s="20"/>
      <c r="H83" s="77">
        <f>H84</f>
        <v>14000</v>
      </c>
      <c r="I83" s="77">
        <f>I84</f>
        <v>14000</v>
      </c>
      <c r="J83" s="21"/>
      <c r="K83" s="21"/>
      <c r="L83" s="21"/>
      <c r="M83" s="89"/>
    </row>
    <row r="84" spans="1:13" x14ac:dyDescent="0.25">
      <c r="A84" s="7" t="s">
        <v>73</v>
      </c>
      <c r="B84" s="15" t="s">
        <v>344</v>
      </c>
      <c r="C84" s="22"/>
      <c r="D84" s="76"/>
      <c r="E84" s="76">
        <v>14000</v>
      </c>
      <c r="F84" s="20"/>
      <c r="G84" s="20"/>
      <c r="H84" s="76">
        <v>14000</v>
      </c>
      <c r="I84" s="76">
        <v>14000</v>
      </c>
      <c r="J84" s="21"/>
      <c r="K84" s="21"/>
      <c r="L84" s="21"/>
      <c r="M84" s="89"/>
    </row>
    <row r="85" spans="1:13" x14ac:dyDescent="0.25">
      <c r="A85" s="9" t="s">
        <v>341</v>
      </c>
      <c r="B85" s="14" t="s">
        <v>345</v>
      </c>
      <c r="C85" s="21"/>
      <c r="D85" s="77">
        <v>2000</v>
      </c>
      <c r="E85" s="77">
        <f>E86</f>
        <v>2000</v>
      </c>
      <c r="F85" s="21"/>
      <c r="G85" s="21"/>
      <c r="H85" s="77">
        <f>H86</f>
        <v>2000</v>
      </c>
      <c r="I85" s="77">
        <f>I86</f>
        <v>2000</v>
      </c>
      <c r="J85" s="21"/>
      <c r="K85" s="21"/>
      <c r="L85" s="21"/>
      <c r="M85" s="89"/>
    </row>
    <row r="86" spans="1:13" x14ac:dyDescent="0.25">
      <c r="A86" s="7" t="s">
        <v>73</v>
      </c>
      <c r="B86" s="15" t="s">
        <v>346</v>
      </c>
      <c r="C86" s="22"/>
      <c r="D86" s="76"/>
      <c r="E86" s="76">
        <v>2000</v>
      </c>
      <c r="F86" s="20"/>
      <c r="G86" s="20"/>
      <c r="H86" s="76">
        <v>2000</v>
      </c>
      <c r="I86" s="76">
        <v>2000</v>
      </c>
      <c r="J86" s="21"/>
      <c r="K86" s="21"/>
      <c r="L86" s="21"/>
      <c r="M86" s="89"/>
    </row>
    <row r="87" spans="1:13" ht="21.75" x14ac:dyDescent="0.25">
      <c r="A87" s="12" t="s">
        <v>200</v>
      </c>
      <c r="B87" s="8" t="s">
        <v>201</v>
      </c>
      <c r="C87" s="74">
        <f>C88</f>
        <v>9977.7999999999993</v>
      </c>
      <c r="D87" s="74">
        <f>D88</f>
        <v>2080</v>
      </c>
      <c r="E87" s="74">
        <f>E88</f>
        <v>2080</v>
      </c>
      <c r="F87" s="20">
        <f t="shared" si="0"/>
        <v>0</v>
      </c>
      <c r="G87" s="20">
        <f t="shared" si="1"/>
        <v>100</v>
      </c>
      <c r="H87" s="74">
        <f>H88</f>
        <v>2080</v>
      </c>
      <c r="I87" s="74">
        <f>I88</f>
        <v>2079.5500000000002</v>
      </c>
      <c r="J87" s="20">
        <f t="shared" si="2"/>
        <v>-0.4499999999998181</v>
      </c>
      <c r="K87" s="20">
        <f t="shared" si="3"/>
        <v>99.978365384615401</v>
      </c>
      <c r="L87" s="20">
        <f t="shared" si="4"/>
        <v>-7898.2499999999991</v>
      </c>
      <c r="M87" s="95"/>
    </row>
    <row r="88" spans="1:13" ht="21.75" x14ac:dyDescent="0.25">
      <c r="A88" s="9" t="s">
        <v>70</v>
      </c>
      <c r="B88" s="10" t="s">
        <v>202</v>
      </c>
      <c r="C88" s="21">
        <f>C89</f>
        <v>9977.7999999999993</v>
      </c>
      <c r="D88" s="77">
        <v>2080</v>
      </c>
      <c r="E88" s="77">
        <f>E89</f>
        <v>2080</v>
      </c>
      <c r="F88" s="20"/>
      <c r="G88" s="20"/>
      <c r="H88" s="21">
        <f>H89</f>
        <v>2080</v>
      </c>
      <c r="I88" s="21">
        <f>I89</f>
        <v>2079.5500000000002</v>
      </c>
      <c r="J88" s="21">
        <f t="shared" si="2"/>
        <v>-0.4499999999998181</v>
      </c>
      <c r="K88" s="21">
        <f t="shared" si="3"/>
        <v>99.978365384615401</v>
      </c>
      <c r="L88" s="21">
        <f t="shared" si="4"/>
        <v>-7898.2499999999991</v>
      </c>
      <c r="M88" s="89"/>
    </row>
    <row r="89" spans="1:13" ht="18" customHeight="1" x14ac:dyDescent="0.25">
      <c r="A89" s="7" t="s">
        <v>68</v>
      </c>
      <c r="B89" s="11" t="s">
        <v>203</v>
      </c>
      <c r="C89" s="22">
        <v>9977.7999999999993</v>
      </c>
      <c r="D89" s="77"/>
      <c r="E89" s="77">
        <v>2080</v>
      </c>
      <c r="F89" s="20"/>
      <c r="G89" s="20"/>
      <c r="H89" s="22">
        <v>2080</v>
      </c>
      <c r="I89" s="22">
        <v>2079.5500000000002</v>
      </c>
      <c r="J89" s="21">
        <f t="shared" si="2"/>
        <v>-0.4499999999998181</v>
      </c>
      <c r="K89" s="21">
        <f t="shared" si="3"/>
        <v>99.978365384615401</v>
      </c>
      <c r="L89" s="21">
        <f t="shared" si="4"/>
        <v>-7898.2499999999991</v>
      </c>
      <c r="M89" s="89"/>
    </row>
    <row r="90" spans="1:13" x14ac:dyDescent="0.25">
      <c r="A90" s="12" t="s">
        <v>79</v>
      </c>
      <c r="B90" s="8" t="s">
        <v>122</v>
      </c>
      <c r="C90" s="78">
        <f>C92</f>
        <v>73300</v>
      </c>
      <c r="D90" s="74">
        <f>D92</f>
        <v>80020</v>
      </c>
      <c r="E90" s="74">
        <f>E92</f>
        <v>80020</v>
      </c>
      <c r="F90" s="20">
        <f t="shared" si="0"/>
        <v>0</v>
      </c>
      <c r="G90" s="20">
        <f t="shared" si="1"/>
        <v>100</v>
      </c>
      <c r="H90" s="74">
        <f>H92</f>
        <v>80020</v>
      </c>
      <c r="I90" s="74">
        <f>I92</f>
        <v>80020</v>
      </c>
      <c r="J90" s="20">
        <f t="shared" si="2"/>
        <v>0</v>
      </c>
      <c r="K90" s="20">
        <f t="shared" si="3"/>
        <v>100</v>
      </c>
      <c r="L90" s="20">
        <f t="shared" si="4"/>
        <v>6720</v>
      </c>
      <c r="M90" s="95">
        <f t="shared" si="5"/>
        <v>109.16780354706685</v>
      </c>
    </row>
    <row r="91" spans="1:13" x14ac:dyDescent="0.25">
      <c r="A91" s="28" t="s">
        <v>289</v>
      </c>
      <c r="B91" s="8"/>
      <c r="C91" s="74">
        <f>C90/C10*100</f>
        <v>0.63691311828617914</v>
      </c>
      <c r="D91" s="74">
        <f>D90/D10*100</f>
        <v>1.2342198163693145</v>
      </c>
      <c r="E91" s="74">
        <f>E90/E10*100</f>
        <v>1.2342198163693145</v>
      </c>
      <c r="F91" s="20"/>
      <c r="G91" s="20"/>
      <c r="H91" s="74">
        <f>H90/H10*100</f>
        <v>1.2342198163693145</v>
      </c>
      <c r="I91" s="74">
        <f>I90/I10*100</f>
        <v>1.2356256927705227</v>
      </c>
      <c r="J91" s="21"/>
      <c r="K91" s="21"/>
      <c r="L91" s="21"/>
      <c r="M91" s="89"/>
    </row>
    <row r="92" spans="1:13" x14ac:dyDescent="0.25">
      <c r="A92" s="9" t="s">
        <v>80</v>
      </c>
      <c r="B92" s="10" t="s">
        <v>204</v>
      </c>
      <c r="C92" s="77">
        <f>C93+C98</f>
        <v>73300</v>
      </c>
      <c r="D92" s="77">
        <f>D93+D96+D98</f>
        <v>80020</v>
      </c>
      <c r="E92" s="77">
        <f>E93+E96+E98</f>
        <v>80020</v>
      </c>
      <c r="F92" s="20">
        <f t="shared" si="0"/>
        <v>0</v>
      </c>
      <c r="G92" s="20">
        <f t="shared" si="1"/>
        <v>100</v>
      </c>
      <c r="H92" s="77">
        <f>H93+H96+H98</f>
        <v>80020</v>
      </c>
      <c r="I92" s="77">
        <f>I93+I96+I98</f>
        <v>80020</v>
      </c>
      <c r="J92" s="21">
        <f t="shared" si="2"/>
        <v>0</v>
      </c>
      <c r="K92" s="21">
        <f t="shared" si="3"/>
        <v>100</v>
      </c>
      <c r="L92" s="21">
        <f t="shared" si="4"/>
        <v>6720</v>
      </c>
      <c r="M92" s="89"/>
    </row>
    <row r="93" spans="1:13" x14ac:dyDescent="0.25">
      <c r="A93" s="9" t="s">
        <v>66</v>
      </c>
      <c r="B93" s="10" t="s">
        <v>205</v>
      </c>
      <c r="C93" s="77">
        <f t="shared" ref="C93" si="13">C94+C95</f>
        <v>67965</v>
      </c>
      <c r="D93" s="77">
        <v>64840</v>
      </c>
      <c r="E93" s="77">
        <f>E94+E95</f>
        <v>64840</v>
      </c>
      <c r="F93" s="20">
        <f t="shared" si="0"/>
        <v>0</v>
      </c>
      <c r="G93" s="20">
        <f t="shared" si="1"/>
        <v>100</v>
      </c>
      <c r="H93" s="77">
        <f>H94+H95</f>
        <v>64840</v>
      </c>
      <c r="I93" s="77">
        <f>I94+I95</f>
        <v>64840</v>
      </c>
      <c r="J93" s="21">
        <f t="shared" si="2"/>
        <v>0</v>
      </c>
      <c r="K93" s="21">
        <f t="shared" si="3"/>
        <v>100</v>
      </c>
      <c r="L93" s="21">
        <f t="shared" si="4"/>
        <v>-3125</v>
      </c>
      <c r="M93" s="89"/>
    </row>
    <row r="94" spans="1:13" x14ac:dyDescent="0.25">
      <c r="A94" s="7" t="s">
        <v>8</v>
      </c>
      <c r="B94" s="11" t="s">
        <v>206</v>
      </c>
      <c r="C94" s="79">
        <v>52200</v>
      </c>
      <c r="D94" s="76"/>
      <c r="E94" s="76">
        <v>52200</v>
      </c>
      <c r="F94" s="20"/>
      <c r="G94" s="20"/>
      <c r="H94" s="76">
        <v>52200</v>
      </c>
      <c r="I94" s="76">
        <v>52200</v>
      </c>
      <c r="J94" s="21">
        <f t="shared" si="2"/>
        <v>0</v>
      </c>
      <c r="K94" s="21">
        <f t="shared" si="3"/>
        <v>100</v>
      </c>
      <c r="L94" s="21">
        <f t="shared" si="4"/>
        <v>0</v>
      </c>
      <c r="M94" s="89"/>
    </row>
    <row r="95" spans="1:13" x14ac:dyDescent="0.25">
      <c r="A95" s="7" t="s">
        <v>9</v>
      </c>
      <c r="B95" s="11" t="s">
        <v>207</v>
      </c>
      <c r="C95" s="79">
        <v>15765</v>
      </c>
      <c r="D95" s="76"/>
      <c r="E95" s="76">
        <v>12640</v>
      </c>
      <c r="F95" s="20"/>
      <c r="G95" s="20"/>
      <c r="H95" s="76">
        <v>12640</v>
      </c>
      <c r="I95" s="76">
        <v>12640</v>
      </c>
      <c r="J95" s="21">
        <f t="shared" si="2"/>
        <v>0</v>
      </c>
      <c r="K95" s="21">
        <f t="shared" si="3"/>
        <v>100</v>
      </c>
      <c r="L95" s="21">
        <f t="shared" si="4"/>
        <v>-3125</v>
      </c>
      <c r="M95" s="89"/>
    </row>
    <row r="96" spans="1:13" ht="21.75" x14ac:dyDescent="0.25">
      <c r="A96" s="9" t="s">
        <v>67</v>
      </c>
      <c r="B96" s="14" t="s">
        <v>347</v>
      </c>
      <c r="C96" s="75">
        <v>0</v>
      </c>
      <c r="D96" s="77">
        <v>6200</v>
      </c>
      <c r="E96" s="77">
        <f>E97</f>
        <v>6200</v>
      </c>
      <c r="F96" s="20"/>
      <c r="G96" s="20"/>
      <c r="H96" s="77">
        <f>H97</f>
        <v>6200</v>
      </c>
      <c r="I96" s="77">
        <f>I97</f>
        <v>6200</v>
      </c>
      <c r="J96" s="21"/>
      <c r="K96" s="21"/>
      <c r="L96" s="21"/>
      <c r="M96" s="89"/>
    </row>
    <row r="97" spans="1:13" x14ac:dyDescent="0.25">
      <c r="A97" s="7" t="s">
        <v>12</v>
      </c>
      <c r="B97" s="15" t="s">
        <v>348</v>
      </c>
      <c r="C97" s="79">
        <v>0</v>
      </c>
      <c r="D97" s="76"/>
      <c r="E97" s="76">
        <v>6200</v>
      </c>
      <c r="F97" s="20"/>
      <c r="G97" s="20"/>
      <c r="H97" s="76">
        <v>6200</v>
      </c>
      <c r="I97" s="76">
        <v>6200</v>
      </c>
      <c r="J97" s="21"/>
      <c r="K97" s="21"/>
      <c r="L97" s="21"/>
      <c r="M97" s="89"/>
    </row>
    <row r="98" spans="1:13" ht="21.75" x14ac:dyDescent="0.25">
      <c r="A98" s="9" t="s">
        <v>70</v>
      </c>
      <c r="B98" s="10" t="s">
        <v>208</v>
      </c>
      <c r="C98" s="21">
        <f>C99</f>
        <v>5335</v>
      </c>
      <c r="D98" s="77">
        <v>8980</v>
      </c>
      <c r="E98" s="77">
        <f>E99</f>
        <v>8980</v>
      </c>
      <c r="F98" s="20"/>
      <c r="G98" s="20"/>
      <c r="H98" s="77">
        <f>H99</f>
        <v>8980</v>
      </c>
      <c r="I98" s="77">
        <f>I99</f>
        <v>8980</v>
      </c>
      <c r="J98" s="21">
        <f t="shared" ref="J98:J182" si="14">I98-H98</f>
        <v>0</v>
      </c>
      <c r="K98" s="21">
        <f t="shared" ref="K98:K182" si="15">I98/H98*100</f>
        <v>100</v>
      </c>
      <c r="L98" s="21">
        <f t="shared" ref="L98:L182" si="16">I98-C98</f>
        <v>3645</v>
      </c>
      <c r="M98" s="89"/>
    </row>
    <row r="99" spans="1:13" ht="19.5" x14ac:dyDescent="0.25">
      <c r="A99" s="7" t="s">
        <v>13</v>
      </c>
      <c r="B99" s="11" t="s">
        <v>209</v>
      </c>
      <c r="C99" s="79">
        <v>5335</v>
      </c>
      <c r="D99" s="76"/>
      <c r="E99" s="76">
        <v>8980</v>
      </c>
      <c r="F99" s="20"/>
      <c r="G99" s="20"/>
      <c r="H99" s="76">
        <v>8980</v>
      </c>
      <c r="I99" s="76">
        <v>8980</v>
      </c>
      <c r="J99" s="21">
        <f t="shared" si="14"/>
        <v>0</v>
      </c>
      <c r="K99" s="21">
        <f t="shared" si="15"/>
        <v>100</v>
      </c>
      <c r="L99" s="21">
        <f t="shared" si="16"/>
        <v>3645</v>
      </c>
      <c r="M99" s="89"/>
    </row>
    <row r="100" spans="1:13" ht="33" x14ac:dyDescent="0.25">
      <c r="A100" s="27" t="s">
        <v>57</v>
      </c>
      <c r="B100" s="13" t="s">
        <v>123</v>
      </c>
      <c r="C100" s="78">
        <f>C102+C106+C115</f>
        <v>5227054.2300000004</v>
      </c>
      <c r="D100" s="78">
        <f>D102+D106+D115</f>
        <v>148416</v>
      </c>
      <c r="E100" s="78">
        <f>E102+E106+E115</f>
        <v>148416</v>
      </c>
      <c r="F100" s="20">
        <f t="shared" ref="F100:F181" si="17">E100-D100</f>
        <v>0</v>
      </c>
      <c r="G100" s="20">
        <f t="shared" ref="G100:G181" si="18">E100/D100*100</f>
        <v>100</v>
      </c>
      <c r="H100" s="78">
        <f>H102+H106+H115</f>
        <v>148416</v>
      </c>
      <c r="I100" s="78">
        <f>I102+I106+I115</f>
        <v>148415.56</v>
      </c>
      <c r="J100" s="20">
        <f t="shared" si="14"/>
        <v>-0.44000000000232831</v>
      </c>
      <c r="K100" s="20">
        <f t="shared" si="15"/>
        <v>99.999703536006905</v>
      </c>
      <c r="L100" s="20">
        <f t="shared" si="16"/>
        <v>-5078638.6700000009</v>
      </c>
      <c r="M100" s="95">
        <f t="shared" ref="M100:M171" si="19">I100/C100*100</f>
        <v>2.8393728756091359</v>
      </c>
    </row>
    <row r="101" spans="1:13" x14ac:dyDescent="0.25">
      <c r="A101" s="28" t="s">
        <v>289</v>
      </c>
      <c r="B101" s="13"/>
      <c r="C101" s="78">
        <f>C100/C10*100</f>
        <v>45.418545826470172</v>
      </c>
      <c r="D101" s="78">
        <f>D100/D10*100</f>
        <v>2.2891523152495403</v>
      </c>
      <c r="E101" s="78">
        <f>E100/E10*100</f>
        <v>2.2891523152495403</v>
      </c>
      <c r="F101" s="20"/>
      <c r="G101" s="20"/>
      <c r="H101" s="78">
        <f>H100/H10*100</f>
        <v>2.2891523152495403</v>
      </c>
      <c r="I101" s="78">
        <f>I100/I10*100</f>
        <v>2.2917530510238073</v>
      </c>
      <c r="J101" s="21"/>
      <c r="K101" s="21"/>
      <c r="L101" s="21"/>
      <c r="M101" s="89"/>
    </row>
    <row r="102" spans="1:13" x14ac:dyDescent="0.25">
      <c r="A102" s="12" t="s">
        <v>81</v>
      </c>
      <c r="B102" s="13" t="s">
        <v>124</v>
      </c>
      <c r="C102" s="78">
        <f t="shared" ref="C102" si="20">C103</f>
        <v>18000</v>
      </c>
      <c r="D102" s="78">
        <f t="shared" ref="D102:E104" si="21">D103</f>
        <v>14831</v>
      </c>
      <c r="E102" s="78">
        <f t="shared" si="21"/>
        <v>14831</v>
      </c>
      <c r="F102" s="20">
        <f t="shared" si="17"/>
        <v>0</v>
      </c>
      <c r="G102" s="20">
        <f t="shared" si="18"/>
        <v>100</v>
      </c>
      <c r="H102" s="78">
        <f t="shared" ref="H102:I104" si="22">H103</f>
        <v>14831</v>
      </c>
      <c r="I102" s="78">
        <f t="shared" si="22"/>
        <v>14831</v>
      </c>
      <c r="J102" s="20">
        <f t="shared" si="14"/>
        <v>0</v>
      </c>
      <c r="K102" s="20">
        <f t="shared" si="15"/>
        <v>100</v>
      </c>
      <c r="L102" s="20">
        <f t="shared" si="16"/>
        <v>-3169</v>
      </c>
      <c r="M102" s="95">
        <f t="shared" si="19"/>
        <v>82.394444444444446</v>
      </c>
    </row>
    <row r="103" spans="1:13" ht="21.75" x14ac:dyDescent="0.25">
      <c r="A103" s="9" t="s">
        <v>82</v>
      </c>
      <c r="B103" s="14" t="s">
        <v>210</v>
      </c>
      <c r="C103" s="75">
        <f>C104</f>
        <v>18000</v>
      </c>
      <c r="D103" s="75">
        <f t="shared" si="21"/>
        <v>14831</v>
      </c>
      <c r="E103" s="75">
        <f t="shared" si="21"/>
        <v>14831</v>
      </c>
      <c r="F103" s="21">
        <f t="shared" si="17"/>
        <v>0</v>
      </c>
      <c r="G103" s="21">
        <f t="shared" si="18"/>
        <v>100</v>
      </c>
      <c r="H103" s="75">
        <f t="shared" si="22"/>
        <v>14831</v>
      </c>
      <c r="I103" s="75">
        <f t="shared" si="22"/>
        <v>14831</v>
      </c>
      <c r="J103" s="21">
        <f t="shared" si="14"/>
        <v>0</v>
      </c>
      <c r="K103" s="21">
        <f t="shared" si="15"/>
        <v>100</v>
      </c>
      <c r="L103" s="21">
        <f t="shared" si="16"/>
        <v>-3169</v>
      </c>
      <c r="M103" s="89"/>
    </row>
    <row r="104" spans="1:13" ht="21.75" x14ac:dyDescent="0.25">
      <c r="A104" s="9" t="s">
        <v>70</v>
      </c>
      <c r="B104" s="14" t="s">
        <v>211</v>
      </c>
      <c r="C104" s="75">
        <f>C105</f>
        <v>18000</v>
      </c>
      <c r="D104" s="75">
        <v>14831</v>
      </c>
      <c r="E104" s="75">
        <f t="shared" si="21"/>
        <v>14831</v>
      </c>
      <c r="F104" s="21">
        <f t="shared" si="17"/>
        <v>0</v>
      </c>
      <c r="G104" s="21">
        <f t="shared" si="18"/>
        <v>100</v>
      </c>
      <c r="H104" s="75">
        <f t="shared" si="22"/>
        <v>14831</v>
      </c>
      <c r="I104" s="75">
        <f t="shared" si="22"/>
        <v>14831</v>
      </c>
      <c r="J104" s="21">
        <f t="shared" si="14"/>
        <v>0</v>
      </c>
      <c r="K104" s="21">
        <f t="shared" si="15"/>
        <v>100</v>
      </c>
      <c r="L104" s="21">
        <f t="shared" si="16"/>
        <v>-3169</v>
      </c>
      <c r="M104" s="89"/>
    </row>
    <row r="105" spans="1:13" ht="18" customHeight="1" x14ac:dyDescent="0.25">
      <c r="A105" s="7" t="s">
        <v>13</v>
      </c>
      <c r="B105" s="15" t="s">
        <v>212</v>
      </c>
      <c r="C105" s="79">
        <v>18000</v>
      </c>
      <c r="D105" s="79" t="s">
        <v>391</v>
      </c>
      <c r="E105" s="79">
        <v>14831</v>
      </c>
      <c r="F105" s="21"/>
      <c r="G105" s="21"/>
      <c r="H105" s="79">
        <v>14831</v>
      </c>
      <c r="I105" s="79">
        <v>14831</v>
      </c>
      <c r="J105" s="21">
        <f t="shared" si="14"/>
        <v>0</v>
      </c>
      <c r="K105" s="21">
        <f t="shared" si="15"/>
        <v>100</v>
      </c>
      <c r="L105" s="21">
        <f t="shared" si="16"/>
        <v>-3169</v>
      </c>
      <c r="M105" s="89"/>
    </row>
    <row r="106" spans="1:13" ht="42.75" x14ac:dyDescent="0.25">
      <c r="A106" s="12" t="s">
        <v>213</v>
      </c>
      <c r="B106" s="8" t="s">
        <v>125</v>
      </c>
      <c r="C106" s="74">
        <f>C107</f>
        <v>5196704.2300000004</v>
      </c>
      <c r="D106" s="74">
        <f>D107</f>
        <v>97658</v>
      </c>
      <c r="E106" s="74">
        <f>E107</f>
        <v>97658</v>
      </c>
      <c r="F106" s="20">
        <f t="shared" si="17"/>
        <v>0</v>
      </c>
      <c r="G106" s="20">
        <f t="shared" si="18"/>
        <v>100</v>
      </c>
      <c r="H106" s="74">
        <f>H107</f>
        <v>97658</v>
      </c>
      <c r="I106" s="74">
        <f>I107</f>
        <v>97657.56</v>
      </c>
      <c r="J106" s="20">
        <f t="shared" si="14"/>
        <v>-0.44000000000232831</v>
      </c>
      <c r="K106" s="20">
        <f t="shared" si="15"/>
        <v>99.999549448073893</v>
      </c>
      <c r="L106" s="20">
        <f t="shared" si="16"/>
        <v>-5099046.6700000009</v>
      </c>
      <c r="M106" s="95">
        <f t="shared" si="19"/>
        <v>1.8792210539178593</v>
      </c>
    </row>
    <row r="107" spans="1:13" ht="42.75" x14ac:dyDescent="0.25">
      <c r="A107" s="9" t="s">
        <v>196</v>
      </c>
      <c r="B107" s="10" t="s">
        <v>214</v>
      </c>
      <c r="C107" s="77">
        <f>C108+C113</f>
        <v>5196704.2300000004</v>
      </c>
      <c r="D107" s="77">
        <f>D108+D113</f>
        <v>97658</v>
      </c>
      <c r="E107" s="77">
        <f>E108+E113</f>
        <v>97658</v>
      </c>
      <c r="F107" s="21">
        <f t="shared" si="17"/>
        <v>0</v>
      </c>
      <c r="G107" s="21">
        <f t="shared" si="18"/>
        <v>100</v>
      </c>
      <c r="H107" s="77">
        <f>H108+H113</f>
        <v>97658</v>
      </c>
      <c r="I107" s="77">
        <f>I108+I113</f>
        <v>97657.56</v>
      </c>
      <c r="J107" s="21">
        <f t="shared" si="14"/>
        <v>-0.44000000000232831</v>
      </c>
      <c r="K107" s="21">
        <f t="shared" si="15"/>
        <v>99.999549448073893</v>
      </c>
      <c r="L107" s="21">
        <f t="shared" si="16"/>
        <v>-5099046.6700000009</v>
      </c>
      <c r="M107" s="89"/>
    </row>
    <row r="108" spans="1:13" ht="42.75" x14ac:dyDescent="0.25">
      <c r="A108" s="9" t="s">
        <v>83</v>
      </c>
      <c r="B108" s="10" t="s">
        <v>215</v>
      </c>
      <c r="C108" s="75">
        <f>C109</f>
        <v>86382.65</v>
      </c>
      <c r="D108" s="77">
        <f>D109</f>
        <v>97658</v>
      </c>
      <c r="E108" s="77">
        <f>E109</f>
        <v>97658</v>
      </c>
      <c r="F108" s="21">
        <f t="shared" si="17"/>
        <v>0</v>
      </c>
      <c r="G108" s="21">
        <f t="shared" si="18"/>
        <v>100</v>
      </c>
      <c r="H108" s="77">
        <f>H109</f>
        <v>97658</v>
      </c>
      <c r="I108" s="77">
        <f>I109</f>
        <v>97657.56</v>
      </c>
      <c r="J108" s="21">
        <f t="shared" si="14"/>
        <v>-0.44000000000232831</v>
      </c>
      <c r="K108" s="21">
        <f t="shared" si="15"/>
        <v>99.999549448073893</v>
      </c>
      <c r="L108" s="21">
        <f t="shared" si="16"/>
        <v>11274.910000000003</v>
      </c>
      <c r="M108" s="89"/>
    </row>
    <row r="109" spans="1:13" ht="21.75" x14ac:dyDescent="0.25">
      <c r="A109" s="9" t="s">
        <v>70</v>
      </c>
      <c r="B109" s="10" t="s">
        <v>216</v>
      </c>
      <c r="C109" s="77">
        <f>C110+C112</f>
        <v>86382.65</v>
      </c>
      <c r="D109" s="77">
        <v>97658</v>
      </c>
      <c r="E109" s="77">
        <f>E110+E111+E112</f>
        <v>97658</v>
      </c>
      <c r="F109" s="21">
        <f t="shared" si="17"/>
        <v>0</v>
      </c>
      <c r="G109" s="21">
        <f t="shared" si="18"/>
        <v>100</v>
      </c>
      <c r="H109" s="77">
        <f>H110+H111+H112</f>
        <v>97658</v>
      </c>
      <c r="I109" s="77">
        <f>I110+I111+I112</f>
        <v>97657.56</v>
      </c>
      <c r="J109" s="21">
        <f t="shared" si="14"/>
        <v>-0.44000000000232831</v>
      </c>
      <c r="K109" s="21">
        <f t="shared" si="15"/>
        <v>99.999549448073893</v>
      </c>
      <c r="L109" s="21">
        <f t="shared" si="16"/>
        <v>11274.910000000003</v>
      </c>
      <c r="M109" s="89"/>
    </row>
    <row r="110" spans="1:13" x14ac:dyDescent="0.25">
      <c r="A110" s="7" t="s">
        <v>71</v>
      </c>
      <c r="B110" s="11" t="s">
        <v>217</v>
      </c>
      <c r="C110" s="22">
        <v>29977.65</v>
      </c>
      <c r="D110" s="76"/>
      <c r="E110" s="76">
        <v>0</v>
      </c>
      <c r="F110" s="21"/>
      <c r="G110" s="21"/>
      <c r="H110" s="76">
        <v>0</v>
      </c>
      <c r="I110" s="76">
        <v>0</v>
      </c>
      <c r="J110" s="21">
        <f t="shared" si="14"/>
        <v>0</v>
      </c>
      <c r="K110" s="21" t="e">
        <f t="shared" si="15"/>
        <v>#DIV/0!</v>
      </c>
      <c r="L110" s="21">
        <f t="shared" si="16"/>
        <v>-29977.65</v>
      </c>
      <c r="M110" s="89"/>
    </row>
    <row r="111" spans="1:13" x14ac:dyDescent="0.25">
      <c r="A111" s="7" t="s">
        <v>323</v>
      </c>
      <c r="B111" s="15" t="s">
        <v>349</v>
      </c>
      <c r="C111" s="22">
        <v>0</v>
      </c>
      <c r="D111" s="76"/>
      <c r="E111" s="76">
        <v>97658</v>
      </c>
      <c r="F111" s="21"/>
      <c r="G111" s="21"/>
      <c r="H111" s="76">
        <v>97658</v>
      </c>
      <c r="I111" s="76">
        <v>97657.56</v>
      </c>
      <c r="J111" s="21"/>
      <c r="K111" s="21"/>
      <c r="L111" s="21"/>
      <c r="M111" s="89"/>
    </row>
    <row r="112" spans="1:13" ht="19.5" x14ac:dyDescent="0.25">
      <c r="A112" s="7" t="s">
        <v>13</v>
      </c>
      <c r="B112" s="11" t="s">
        <v>218</v>
      </c>
      <c r="C112" s="22">
        <v>56405</v>
      </c>
      <c r="D112" s="76"/>
      <c r="E112" s="76">
        <v>0</v>
      </c>
      <c r="F112" s="21"/>
      <c r="G112" s="21"/>
      <c r="H112" s="76">
        <v>0</v>
      </c>
      <c r="I112" s="76">
        <v>0</v>
      </c>
      <c r="J112" s="21">
        <f t="shared" si="14"/>
        <v>0</v>
      </c>
      <c r="K112" s="21" t="e">
        <f t="shared" si="15"/>
        <v>#DIV/0!</v>
      </c>
      <c r="L112" s="21">
        <f t="shared" si="16"/>
        <v>-56405</v>
      </c>
      <c r="M112" s="89"/>
    </row>
    <row r="113" spans="1:13" ht="43.5" customHeight="1" x14ac:dyDescent="0.25">
      <c r="A113" s="9" t="s">
        <v>219</v>
      </c>
      <c r="B113" s="10" t="s">
        <v>220</v>
      </c>
      <c r="C113" s="77">
        <f>C114</f>
        <v>5110321.58</v>
      </c>
      <c r="D113" s="77">
        <v>0</v>
      </c>
      <c r="E113" s="77">
        <f>E114</f>
        <v>0</v>
      </c>
      <c r="F113" s="21">
        <f t="shared" si="17"/>
        <v>0</v>
      </c>
      <c r="G113" s="21" t="e">
        <f t="shared" si="18"/>
        <v>#DIV/0!</v>
      </c>
      <c r="H113" s="77">
        <f>H114</f>
        <v>0</v>
      </c>
      <c r="I113" s="77">
        <f>I114</f>
        <v>0</v>
      </c>
      <c r="J113" s="21">
        <f t="shared" si="14"/>
        <v>0</v>
      </c>
      <c r="K113" s="21" t="e">
        <f t="shared" si="15"/>
        <v>#DIV/0!</v>
      </c>
      <c r="L113" s="21">
        <f t="shared" si="16"/>
        <v>-5110321.58</v>
      </c>
      <c r="M113" s="89"/>
    </row>
    <row r="114" spans="1:13" ht="15.75" customHeight="1" x14ac:dyDescent="0.25">
      <c r="A114" s="7" t="s">
        <v>71</v>
      </c>
      <c r="B114" s="11" t="s">
        <v>288</v>
      </c>
      <c r="C114" s="22">
        <v>5110321.58</v>
      </c>
      <c r="D114" s="76"/>
      <c r="E114" s="76">
        <v>0</v>
      </c>
      <c r="F114" s="21"/>
      <c r="G114" s="21"/>
      <c r="H114" s="76">
        <v>0</v>
      </c>
      <c r="I114" s="76">
        <v>0</v>
      </c>
      <c r="J114" s="21">
        <f t="shared" si="14"/>
        <v>0</v>
      </c>
      <c r="K114" s="21" t="e">
        <f t="shared" si="15"/>
        <v>#DIV/0!</v>
      </c>
      <c r="L114" s="21">
        <f t="shared" si="16"/>
        <v>-5110321.58</v>
      </c>
      <c r="M114" s="89"/>
    </row>
    <row r="115" spans="1:13" ht="23.25" customHeight="1" x14ac:dyDescent="0.25">
      <c r="A115" s="1" t="s">
        <v>221</v>
      </c>
      <c r="B115" s="8" t="s">
        <v>222</v>
      </c>
      <c r="C115" s="74">
        <f>C120</f>
        <v>12350</v>
      </c>
      <c r="D115" s="74">
        <f>D116+D120</f>
        <v>35927</v>
      </c>
      <c r="E115" s="74">
        <f>E116+E120</f>
        <v>35927</v>
      </c>
      <c r="F115" s="20">
        <f t="shared" si="17"/>
        <v>0</v>
      </c>
      <c r="G115" s="20">
        <f t="shared" si="18"/>
        <v>100</v>
      </c>
      <c r="H115" s="74">
        <f>H116+H120</f>
        <v>35927</v>
      </c>
      <c r="I115" s="74">
        <f>I116+I120</f>
        <v>35927</v>
      </c>
      <c r="J115" s="21">
        <f t="shared" si="14"/>
        <v>0</v>
      </c>
      <c r="K115" s="21">
        <f t="shared" si="15"/>
        <v>100</v>
      </c>
      <c r="L115" s="21">
        <f t="shared" si="16"/>
        <v>23577</v>
      </c>
      <c r="M115" s="89"/>
    </row>
    <row r="116" spans="1:13" ht="23.25" customHeight="1" x14ac:dyDescent="0.25">
      <c r="A116" s="81" t="s">
        <v>314</v>
      </c>
      <c r="B116" s="10"/>
      <c r="C116" s="77">
        <f t="shared" ref="C116:E117" si="23">C117</f>
        <v>0</v>
      </c>
      <c r="D116" s="77">
        <f t="shared" si="23"/>
        <v>10000</v>
      </c>
      <c r="E116" s="77">
        <f t="shared" si="23"/>
        <v>10000</v>
      </c>
      <c r="F116" s="21"/>
      <c r="G116" s="21"/>
      <c r="H116" s="77">
        <f t="shared" ref="H116:I118" si="24">H117</f>
        <v>10000</v>
      </c>
      <c r="I116" s="77">
        <f t="shared" si="24"/>
        <v>10000</v>
      </c>
      <c r="J116" s="21"/>
      <c r="K116" s="21"/>
      <c r="L116" s="21"/>
      <c r="M116" s="96"/>
    </row>
    <row r="117" spans="1:13" ht="43.5" customHeight="1" x14ac:dyDescent="0.25">
      <c r="A117" s="81" t="s">
        <v>356</v>
      </c>
      <c r="B117" s="10"/>
      <c r="C117" s="77">
        <f t="shared" si="23"/>
        <v>0</v>
      </c>
      <c r="D117" s="77">
        <f t="shared" si="23"/>
        <v>10000</v>
      </c>
      <c r="E117" s="77">
        <f t="shared" si="23"/>
        <v>10000</v>
      </c>
      <c r="F117" s="21"/>
      <c r="G117" s="21"/>
      <c r="H117" s="77">
        <f t="shared" si="24"/>
        <v>10000</v>
      </c>
      <c r="I117" s="77">
        <f t="shared" si="24"/>
        <v>10000</v>
      </c>
      <c r="J117" s="21"/>
      <c r="K117" s="21"/>
      <c r="L117" s="21"/>
      <c r="M117" s="96"/>
    </row>
    <row r="118" spans="1:13" ht="20.25" customHeight="1" x14ac:dyDescent="0.25">
      <c r="A118" s="81" t="s">
        <v>70</v>
      </c>
      <c r="B118" s="14" t="s">
        <v>355</v>
      </c>
      <c r="C118" s="77">
        <f>C119</f>
        <v>0</v>
      </c>
      <c r="D118" s="77">
        <v>10000</v>
      </c>
      <c r="E118" s="77">
        <f>E119</f>
        <v>10000</v>
      </c>
      <c r="F118" s="21"/>
      <c r="G118" s="21"/>
      <c r="H118" s="77">
        <f t="shared" si="24"/>
        <v>10000</v>
      </c>
      <c r="I118" s="77">
        <f t="shared" si="24"/>
        <v>10000</v>
      </c>
      <c r="J118" s="21"/>
      <c r="K118" s="21"/>
      <c r="L118" s="21"/>
      <c r="M118" s="96"/>
    </row>
    <row r="119" spans="1:13" ht="16.5" customHeight="1" x14ac:dyDescent="0.25">
      <c r="A119" s="80" t="s">
        <v>353</v>
      </c>
      <c r="B119" s="15" t="s">
        <v>354</v>
      </c>
      <c r="C119" s="76">
        <v>0</v>
      </c>
      <c r="D119" s="76"/>
      <c r="E119" s="76">
        <v>10000</v>
      </c>
      <c r="F119" s="22"/>
      <c r="G119" s="22"/>
      <c r="H119" s="76">
        <v>10000</v>
      </c>
      <c r="I119" s="76">
        <v>10000</v>
      </c>
      <c r="J119" s="22"/>
      <c r="K119" s="22"/>
      <c r="L119" s="22"/>
      <c r="M119" s="97"/>
    </row>
    <row r="120" spans="1:13" ht="21" customHeight="1" x14ac:dyDescent="0.25">
      <c r="A120" s="81" t="s">
        <v>196</v>
      </c>
      <c r="B120" s="10" t="s">
        <v>223</v>
      </c>
      <c r="C120" s="77">
        <f t="shared" ref="C120:C121" si="25">C121</f>
        <v>12350</v>
      </c>
      <c r="D120" s="77">
        <f>D121</f>
        <v>25927</v>
      </c>
      <c r="E120" s="77">
        <f>E121</f>
        <v>25927</v>
      </c>
      <c r="F120" s="21">
        <f t="shared" si="17"/>
        <v>0</v>
      </c>
      <c r="G120" s="21">
        <f t="shared" si="18"/>
        <v>100</v>
      </c>
      <c r="H120" s="77">
        <f>H121</f>
        <v>25927</v>
      </c>
      <c r="I120" s="77">
        <f>I121</f>
        <v>25927</v>
      </c>
      <c r="J120" s="21">
        <f t="shared" si="14"/>
        <v>0</v>
      </c>
      <c r="K120" s="21">
        <f t="shared" si="15"/>
        <v>100</v>
      </c>
      <c r="L120" s="21">
        <f t="shared" si="16"/>
        <v>13577</v>
      </c>
      <c r="M120" s="89"/>
    </row>
    <row r="121" spans="1:13" ht="33.75" customHeight="1" x14ac:dyDescent="0.25">
      <c r="A121" s="81" t="s">
        <v>224</v>
      </c>
      <c r="B121" s="10" t="s">
        <v>225</v>
      </c>
      <c r="C121" s="77">
        <f t="shared" si="25"/>
        <v>12350</v>
      </c>
      <c r="D121" s="77">
        <f>D122</f>
        <v>25927</v>
      </c>
      <c r="E121" s="77">
        <f>E122</f>
        <v>25927</v>
      </c>
      <c r="F121" s="21">
        <f t="shared" si="17"/>
        <v>0</v>
      </c>
      <c r="G121" s="21">
        <f t="shared" si="18"/>
        <v>100</v>
      </c>
      <c r="H121" s="77">
        <f>H122</f>
        <v>25927</v>
      </c>
      <c r="I121" s="77">
        <f>I122</f>
        <v>25927</v>
      </c>
      <c r="J121" s="21">
        <f t="shared" si="14"/>
        <v>0</v>
      </c>
      <c r="K121" s="21">
        <f t="shared" si="15"/>
        <v>100</v>
      </c>
      <c r="L121" s="21">
        <f t="shared" si="16"/>
        <v>13577</v>
      </c>
      <c r="M121" s="89"/>
    </row>
    <row r="122" spans="1:13" ht="21" customHeight="1" x14ac:dyDescent="0.25">
      <c r="A122" s="81" t="s">
        <v>70</v>
      </c>
      <c r="B122" s="10" t="s">
        <v>226</v>
      </c>
      <c r="C122" s="77">
        <f>C125</f>
        <v>12350</v>
      </c>
      <c r="D122" s="77">
        <v>25927</v>
      </c>
      <c r="E122" s="77">
        <f>E123+E124+E125+E126</f>
        <v>25927</v>
      </c>
      <c r="F122" s="21">
        <f t="shared" si="17"/>
        <v>0</v>
      </c>
      <c r="G122" s="21">
        <f t="shared" si="18"/>
        <v>100</v>
      </c>
      <c r="H122" s="77">
        <f>H123+H124+H125+H126</f>
        <v>25927</v>
      </c>
      <c r="I122" s="77">
        <f>I123+I124+I125+I126</f>
        <v>25927</v>
      </c>
      <c r="J122" s="21">
        <f t="shared" si="14"/>
        <v>0</v>
      </c>
      <c r="K122" s="21">
        <f t="shared" si="15"/>
        <v>100</v>
      </c>
      <c r="L122" s="21">
        <f t="shared" si="16"/>
        <v>13577</v>
      </c>
      <c r="M122" s="89"/>
    </row>
    <row r="123" spans="1:13" ht="14.25" customHeight="1" x14ac:dyDescent="0.25">
      <c r="A123" s="80" t="s">
        <v>12</v>
      </c>
      <c r="B123" s="15" t="s">
        <v>351</v>
      </c>
      <c r="C123" s="76">
        <v>0</v>
      </c>
      <c r="D123" s="76"/>
      <c r="E123" s="76">
        <v>1550</v>
      </c>
      <c r="F123" s="22"/>
      <c r="G123" s="22"/>
      <c r="H123" s="76">
        <v>1550</v>
      </c>
      <c r="I123" s="76">
        <v>1550</v>
      </c>
      <c r="J123" s="22"/>
      <c r="K123" s="22"/>
      <c r="L123" s="22"/>
      <c r="M123" s="98"/>
    </row>
    <row r="124" spans="1:13" ht="14.25" customHeight="1" x14ac:dyDescent="0.25">
      <c r="A124" s="80" t="s">
        <v>323</v>
      </c>
      <c r="B124" s="15" t="s">
        <v>352</v>
      </c>
      <c r="C124" s="76">
        <v>0</v>
      </c>
      <c r="D124" s="76"/>
      <c r="E124" s="76">
        <v>1600</v>
      </c>
      <c r="F124" s="22"/>
      <c r="G124" s="22"/>
      <c r="H124" s="76">
        <v>1600</v>
      </c>
      <c r="I124" s="76">
        <v>1600</v>
      </c>
      <c r="J124" s="22"/>
      <c r="K124" s="22"/>
      <c r="L124" s="22"/>
      <c r="M124" s="98"/>
    </row>
    <row r="125" spans="1:13" ht="15.75" customHeight="1" x14ac:dyDescent="0.25">
      <c r="A125" s="80" t="s">
        <v>15</v>
      </c>
      <c r="B125" s="11" t="s">
        <v>227</v>
      </c>
      <c r="C125" s="22">
        <v>12350</v>
      </c>
      <c r="D125" s="76"/>
      <c r="E125" s="76">
        <v>0</v>
      </c>
      <c r="F125" s="22"/>
      <c r="G125" s="22"/>
      <c r="H125" s="76">
        <v>0</v>
      </c>
      <c r="I125" s="76">
        <v>0</v>
      </c>
      <c r="J125" s="22">
        <f t="shared" si="14"/>
        <v>0</v>
      </c>
      <c r="K125" s="22" t="e">
        <f t="shared" si="15"/>
        <v>#DIV/0!</v>
      </c>
      <c r="L125" s="22">
        <f t="shared" si="16"/>
        <v>-12350</v>
      </c>
      <c r="M125" s="98"/>
    </row>
    <row r="126" spans="1:13" ht="18.75" customHeight="1" x14ac:dyDescent="0.25">
      <c r="A126" s="80" t="s">
        <v>13</v>
      </c>
      <c r="B126" s="15" t="s">
        <v>350</v>
      </c>
      <c r="C126" s="22">
        <v>0</v>
      </c>
      <c r="D126" s="76"/>
      <c r="E126" s="76">
        <v>22777</v>
      </c>
      <c r="F126" s="21"/>
      <c r="G126" s="21"/>
      <c r="H126" s="76">
        <v>22777</v>
      </c>
      <c r="I126" s="76">
        <v>22777</v>
      </c>
      <c r="J126" s="21"/>
      <c r="K126" s="21"/>
      <c r="L126" s="21"/>
      <c r="M126" s="89"/>
    </row>
    <row r="127" spans="1:13" x14ac:dyDescent="0.25">
      <c r="A127" s="27" t="s">
        <v>16</v>
      </c>
      <c r="B127" s="8" t="s">
        <v>126</v>
      </c>
      <c r="C127" s="74">
        <f>C129+C135+C147</f>
        <v>1036834.47</v>
      </c>
      <c r="D127" s="74">
        <f>D129+D135+D147</f>
        <v>1145221</v>
      </c>
      <c r="E127" s="74">
        <f>E129+E135+E147</f>
        <v>1145221</v>
      </c>
      <c r="F127" s="20">
        <f t="shared" si="17"/>
        <v>0</v>
      </c>
      <c r="G127" s="20">
        <f t="shared" si="18"/>
        <v>100</v>
      </c>
      <c r="H127" s="74">
        <f>H129+H135+H147</f>
        <v>1145221</v>
      </c>
      <c r="I127" s="74">
        <f>I129+I135+I147</f>
        <v>1145220.51</v>
      </c>
      <c r="J127" s="20">
        <f t="shared" si="14"/>
        <v>-0.48999999999068677</v>
      </c>
      <c r="K127" s="20">
        <f t="shared" si="15"/>
        <v>99.999957213498533</v>
      </c>
      <c r="L127" s="20">
        <f t="shared" si="16"/>
        <v>108386.04000000004</v>
      </c>
      <c r="M127" s="95">
        <f t="shared" si="19"/>
        <v>110.45355291862549</v>
      </c>
    </row>
    <row r="128" spans="1:13" x14ac:dyDescent="0.25">
      <c r="A128" s="28" t="s">
        <v>289</v>
      </c>
      <c r="B128" s="8"/>
      <c r="C128" s="74">
        <f>C127/C10*100</f>
        <v>9.0091879322550881</v>
      </c>
      <c r="D128" s="74">
        <f>D127/D10*100</f>
        <v>17.663764712850323</v>
      </c>
      <c r="E128" s="74">
        <f>E127/E10*100</f>
        <v>17.663764712850323</v>
      </c>
      <c r="F128" s="20"/>
      <c r="G128" s="20"/>
      <c r="H128" s="74">
        <f>H127/H10*100</f>
        <v>17.663764712850323</v>
      </c>
      <c r="I128" s="74">
        <f>I127/I10*100</f>
        <v>17.683877606145479</v>
      </c>
      <c r="J128" s="21"/>
      <c r="K128" s="21"/>
      <c r="L128" s="21"/>
      <c r="M128" s="89"/>
    </row>
    <row r="129" spans="1:13" x14ac:dyDescent="0.25">
      <c r="A129" s="3" t="s">
        <v>84</v>
      </c>
      <c r="B129" s="13" t="s">
        <v>127</v>
      </c>
      <c r="C129" s="20">
        <f t="shared" ref="C129:D131" si="26">C130</f>
        <v>138700</v>
      </c>
      <c r="D129" s="20">
        <f t="shared" si="26"/>
        <v>0</v>
      </c>
      <c r="E129" s="78">
        <f>E130</f>
        <v>0</v>
      </c>
      <c r="F129" s="20">
        <f t="shared" si="17"/>
        <v>0</v>
      </c>
      <c r="G129" s="20" t="e">
        <f t="shared" si="18"/>
        <v>#DIV/0!</v>
      </c>
      <c r="H129" s="78">
        <f t="shared" ref="H129:I131" si="27">H130</f>
        <v>0</v>
      </c>
      <c r="I129" s="78">
        <f t="shared" si="27"/>
        <v>0</v>
      </c>
      <c r="J129" s="20">
        <f t="shared" si="14"/>
        <v>0</v>
      </c>
      <c r="K129" s="20" t="e">
        <f t="shared" si="15"/>
        <v>#DIV/0!</v>
      </c>
      <c r="L129" s="20">
        <f t="shared" si="16"/>
        <v>-138700</v>
      </c>
      <c r="M129" s="95">
        <f t="shared" si="19"/>
        <v>0</v>
      </c>
    </row>
    <row r="130" spans="1:13" ht="23.25" customHeight="1" x14ac:dyDescent="0.25">
      <c r="A130" s="6" t="s">
        <v>85</v>
      </c>
      <c r="B130" s="10" t="s">
        <v>228</v>
      </c>
      <c r="C130" s="75">
        <f t="shared" si="26"/>
        <v>138700</v>
      </c>
      <c r="D130" s="77">
        <f>D131</f>
        <v>0</v>
      </c>
      <c r="E130" s="77">
        <f>E131</f>
        <v>0</v>
      </c>
      <c r="F130" s="21">
        <f t="shared" si="17"/>
        <v>0</v>
      </c>
      <c r="G130" s="21" t="e">
        <f t="shared" si="18"/>
        <v>#DIV/0!</v>
      </c>
      <c r="H130" s="77">
        <f t="shared" si="27"/>
        <v>0</v>
      </c>
      <c r="I130" s="77">
        <f t="shared" si="27"/>
        <v>0</v>
      </c>
      <c r="J130" s="21">
        <f t="shared" si="14"/>
        <v>0</v>
      </c>
      <c r="K130" s="21" t="e">
        <f t="shared" si="15"/>
        <v>#DIV/0!</v>
      </c>
      <c r="L130" s="21">
        <f t="shared" si="16"/>
        <v>-138700</v>
      </c>
      <c r="M130" s="89"/>
    </row>
    <row r="131" spans="1:13" ht="32.25" x14ac:dyDescent="0.25">
      <c r="A131" s="9" t="s">
        <v>86</v>
      </c>
      <c r="B131" s="10" t="s">
        <v>229</v>
      </c>
      <c r="C131" s="75">
        <f t="shared" si="26"/>
        <v>138700</v>
      </c>
      <c r="D131" s="77">
        <f>D132</f>
        <v>0</v>
      </c>
      <c r="E131" s="77">
        <f>E132</f>
        <v>0</v>
      </c>
      <c r="F131" s="21">
        <f t="shared" si="17"/>
        <v>0</v>
      </c>
      <c r="G131" s="21" t="e">
        <f t="shared" si="18"/>
        <v>#DIV/0!</v>
      </c>
      <c r="H131" s="77">
        <f t="shared" si="27"/>
        <v>0</v>
      </c>
      <c r="I131" s="77">
        <f t="shared" si="27"/>
        <v>0</v>
      </c>
      <c r="J131" s="21">
        <f t="shared" si="14"/>
        <v>0</v>
      </c>
      <c r="K131" s="21" t="e">
        <f t="shared" si="15"/>
        <v>#DIV/0!</v>
      </c>
      <c r="L131" s="21">
        <f t="shared" si="16"/>
        <v>-138700</v>
      </c>
      <c r="M131" s="89"/>
    </row>
    <row r="132" spans="1:13" ht="21.75" x14ac:dyDescent="0.25">
      <c r="A132" s="9" t="s">
        <v>70</v>
      </c>
      <c r="B132" s="10" t="s">
        <v>230</v>
      </c>
      <c r="C132" s="77">
        <f>C133+C134</f>
        <v>138700</v>
      </c>
      <c r="D132" s="77">
        <v>0</v>
      </c>
      <c r="E132" s="77">
        <f>E133+E134</f>
        <v>0</v>
      </c>
      <c r="F132" s="21">
        <f t="shared" si="17"/>
        <v>0</v>
      </c>
      <c r="G132" s="21" t="e">
        <f t="shared" si="18"/>
        <v>#DIV/0!</v>
      </c>
      <c r="H132" s="77">
        <f>H133+H134</f>
        <v>0</v>
      </c>
      <c r="I132" s="77">
        <f>I133+I134</f>
        <v>0</v>
      </c>
      <c r="J132" s="21">
        <f t="shared" si="14"/>
        <v>0</v>
      </c>
      <c r="K132" s="21" t="e">
        <f t="shared" si="15"/>
        <v>#DIV/0!</v>
      </c>
      <c r="L132" s="21">
        <f t="shared" si="16"/>
        <v>-138700</v>
      </c>
      <c r="M132" s="89"/>
    </row>
    <row r="133" spans="1:13" x14ac:dyDescent="0.25">
      <c r="A133" s="7" t="s">
        <v>71</v>
      </c>
      <c r="B133" s="11" t="s">
        <v>285</v>
      </c>
      <c r="C133" s="22">
        <v>118700</v>
      </c>
      <c r="D133" s="76"/>
      <c r="E133" s="76">
        <v>0</v>
      </c>
      <c r="F133" s="21"/>
      <c r="G133" s="21"/>
      <c r="H133" s="76">
        <v>0</v>
      </c>
      <c r="I133" s="76">
        <v>0</v>
      </c>
      <c r="J133" s="21"/>
      <c r="K133" s="21" t="e">
        <f t="shared" si="15"/>
        <v>#DIV/0!</v>
      </c>
      <c r="L133" s="21">
        <f t="shared" si="16"/>
        <v>-118700</v>
      </c>
      <c r="M133" s="89"/>
    </row>
    <row r="134" spans="1:13" ht="19.5" x14ac:dyDescent="0.25">
      <c r="A134" s="7" t="s">
        <v>13</v>
      </c>
      <c r="B134" s="11" t="s">
        <v>286</v>
      </c>
      <c r="C134" s="22">
        <v>20000</v>
      </c>
      <c r="D134" s="76"/>
      <c r="E134" s="76">
        <v>0</v>
      </c>
      <c r="F134" s="21"/>
      <c r="G134" s="21"/>
      <c r="H134" s="76">
        <v>0</v>
      </c>
      <c r="I134" s="76">
        <v>0</v>
      </c>
      <c r="J134" s="21"/>
      <c r="K134" s="21" t="e">
        <f t="shared" si="15"/>
        <v>#DIV/0!</v>
      </c>
      <c r="L134" s="21">
        <f t="shared" si="16"/>
        <v>-20000</v>
      </c>
      <c r="M134" s="89"/>
    </row>
    <row r="135" spans="1:13" x14ac:dyDescent="0.25">
      <c r="A135" s="12" t="s">
        <v>90</v>
      </c>
      <c r="B135" s="13" t="s">
        <v>128</v>
      </c>
      <c r="C135" s="78">
        <f t="shared" ref="C135:C137" si="28">C136</f>
        <v>863134.47</v>
      </c>
      <c r="D135" s="78">
        <f>D136</f>
        <v>1145221</v>
      </c>
      <c r="E135" s="78">
        <f>E136</f>
        <v>1145221</v>
      </c>
      <c r="F135" s="20">
        <f t="shared" si="17"/>
        <v>0</v>
      </c>
      <c r="G135" s="20">
        <f t="shared" si="18"/>
        <v>100</v>
      </c>
      <c r="H135" s="78">
        <f>H136</f>
        <v>1145221</v>
      </c>
      <c r="I135" s="78">
        <f>I136</f>
        <v>1145220.51</v>
      </c>
      <c r="J135" s="20">
        <f t="shared" si="14"/>
        <v>-0.48999999999068677</v>
      </c>
      <c r="K135" s="20">
        <f t="shared" si="15"/>
        <v>99.999957213498533</v>
      </c>
      <c r="L135" s="20">
        <f t="shared" si="16"/>
        <v>282086.04000000004</v>
      </c>
      <c r="M135" s="95">
        <f t="shared" si="19"/>
        <v>132.68158668254785</v>
      </c>
    </row>
    <row r="136" spans="1:13" x14ac:dyDescent="0.25">
      <c r="A136" s="9" t="s">
        <v>231</v>
      </c>
      <c r="B136" s="14" t="s">
        <v>232</v>
      </c>
      <c r="C136" s="75">
        <f t="shared" si="28"/>
        <v>863134.47</v>
      </c>
      <c r="D136" s="75">
        <f>D137</f>
        <v>1145221</v>
      </c>
      <c r="E136" s="75">
        <f>E137</f>
        <v>1145221</v>
      </c>
      <c r="F136" s="21">
        <f t="shared" si="17"/>
        <v>0</v>
      </c>
      <c r="G136" s="21">
        <f t="shared" si="18"/>
        <v>100</v>
      </c>
      <c r="H136" s="75">
        <f>H137</f>
        <v>1145221</v>
      </c>
      <c r="I136" s="75">
        <f>I137</f>
        <v>1145220.51</v>
      </c>
      <c r="J136" s="21">
        <f t="shared" si="14"/>
        <v>-0.48999999999068677</v>
      </c>
      <c r="K136" s="21">
        <f t="shared" si="15"/>
        <v>99.999957213498533</v>
      </c>
      <c r="L136" s="21">
        <f t="shared" si="16"/>
        <v>282086.04000000004</v>
      </c>
      <c r="M136" s="89"/>
    </row>
    <row r="137" spans="1:13" x14ac:dyDescent="0.25">
      <c r="A137" s="9" t="s">
        <v>233</v>
      </c>
      <c r="B137" s="14" t="s">
        <v>234</v>
      </c>
      <c r="C137" s="75">
        <f t="shared" si="28"/>
        <v>863134.47</v>
      </c>
      <c r="D137" s="75">
        <f>D138+D141+D144</f>
        <v>1145221</v>
      </c>
      <c r="E137" s="75">
        <f>E138+E141+E144</f>
        <v>1145221</v>
      </c>
      <c r="F137" s="21">
        <f t="shared" si="17"/>
        <v>0</v>
      </c>
      <c r="G137" s="21">
        <f t="shared" si="18"/>
        <v>100</v>
      </c>
      <c r="H137" s="75">
        <f>H138+H141+H144</f>
        <v>1145221</v>
      </c>
      <c r="I137" s="75">
        <f>I138+I141+I144</f>
        <v>1145220.51</v>
      </c>
      <c r="J137" s="21">
        <f t="shared" si="14"/>
        <v>-0.48999999999068677</v>
      </c>
      <c r="K137" s="21">
        <f t="shared" si="15"/>
        <v>99.999957213498533</v>
      </c>
      <c r="L137" s="21">
        <f t="shared" si="16"/>
        <v>282086.04000000004</v>
      </c>
      <c r="M137" s="89"/>
    </row>
    <row r="138" spans="1:13" ht="21.75" x14ac:dyDescent="0.25">
      <c r="A138" s="9" t="s">
        <v>235</v>
      </c>
      <c r="B138" s="14" t="s">
        <v>237</v>
      </c>
      <c r="C138" s="75">
        <f>C139</f>
        <v>863134.47</v>
      </c>
      <c r="D138" s="75">
        <f>D139</f>
        <v>965221</v>
      </c>
      <c r="E138" s="75">
        <f>E139</f>
        <v>965221</v>
      </c>
      <c r="F138" s="21">
        <f t="shared" si="17"/>
        <v>0</v>
      </c>
      <c r="G138" s="21">
        <f t="shared" si="18"/>
        <v>100</v>
      </c>
      <c r="H138" s="75">
        <f>H139</f>
        <v>965221</v>
      </c>
      <c r="I138" s="75">
        <f>I139</f>
        <v>965220.51</v>
      </c>
      <c r="J138" s="21">
        <f t="shared" si="14"/>
        <v>-0.48999999999068677</v>
      </c>
      <c r="K138" s="21">
        <f t="shared" si="15"/>
        <v>99.999949234424037</v>
      </c>
      <c r="L138" s="21">
        <f t="shared" si="16"/>
        <v>102086.04000000004</v>
      </c>
      <c r="M138" s="89"/>
    </row>
    <row r="139" spans="1:13" ht="21.75" x14ac:dyDescent="0.25">
      <c r="A139" s="9" t="s">
        <v>70</v>
      </c>
      <c r="B139" s="14" t="s">
        <v>238</v>
      </c>
      <c r="C139" s="75">
        <f>C140</f>
        <v>863134.47</v>
      </c>
      <c r="D139" s="75">
        <v>965221</v>
      </c>
      <c r="E139" s="75">
        <f>E140</f>
        <v>965221</v>
      </c>
      <c r="F139" s="21">
        <f t="shared" si="17"/>
        <v>0</v>
      </c>
      <c r="G139" s="21">
        <f t="shared" si="18"/>
        <v>100</v>
      </c>
      <c r="H139" s="75">
        <f>H140</f>
        <v>965221</v>
      </c>
      <c r="I139" s="75">
        <f>I140</f>
        <v>965220.51</v>
      </c>
      <c r="J139" s="21">
        <f t="shared" si="14"/>
        <v>-0.48999999999068677</v>
      </c>
      <c r="K139" s="21">
        <f t="shared" si="15"/>
        <v>99.999949234424037</v>
      </c>
      <c r="L139" s="21">
        <f t="shared" si="16"/>
        <v>102086.04000000004</v>
      </c>
      <c r="M139" s="89"/>
    </row>
    <row r="140" spans="1:13" x14ac:dyDescent="0.25">
      <c r="A140" s="7" t="s">
        <v>71</v>
      </c>
      <c r="B140" s="15" t="s">
        <v>236</v>
      </c>
      <c r="C140" s="79">
        <v>863134.47</v>
      </c>
      <c r="D140" s="79"/>
      <c r="E140" s="79">
        <v>965221</v>
      </c>
      <c r="F140" s="21">
        <f t="shared" ref="F140:F146" si="29">E140-D140</f>
        <v>965221</v>
      </c>
      <c r="G140" s="21" t="e">
        <f t="shared" ref="G140:G146" si="30">E140/D140*100</f>
        <v>#DIV/0!</v>
      </c>
      <c r="H140" s="79">
        <v>965221</v>
      </c>
      <c r="I140" s="79">
        <v>965220.51</v>
      </c>
      <c r="J140" s="22">
        <f t="shared" si="14"/>
        <v>-0.48999999999068677</v>
      </c>
      <c r="K140" s="22">
        <f t="shared" si="15"/>
        <v>99.999949234424037</v>
      </c>
      <c r="L140" s="22">
        <f t="shared" si="16"/>
        <v>102086.04000000004</v>
      </c>
      <c r="M140" s="98"/>
    </row>
    <row r="141" spans="1:13" ht="42.75" x14ac:dyDescent="0.25">
      <c r="A141" s="9" t="s">
        <v>357</v>
      </c>
      <c r="B141" s="14" t="s">
        <v>359</v>
      </c>
      <c r="C141" s="75"/>
      <c r="D141" s="75">
        <f>D142</f>
        <v>99000</v>
      </c>
      <c r="E141" s="75">
        <f>E142</f>
        <v>99000</v>
      </c>
      <c r="F141" s="21">
        <f t="shared" si="29"/>
        <v>0</v>
      </c>
      <c r="G141" s="21">
        <f t="shared" si="30"/>
        <v>100</v>
      </c>
      <c r="H141" s="75">
        <f>H142</f>
        <v>99000</v>
      </c>
      <c r="I141" s="75">
        <f>I142</f>
        <v>99000</v>
      </c>
      <c r="J141" s="21"/>
      <c r="K141" s="21"/>
      <c r="L141" s="21"/>
      <c r="M141" s="89"/>
    </row>
    <row r="142" spans="1:13" ht="21.75" x14ac:dyDescent="0.25">
      <c r="A142" s="9" t="s">
        <v>70</v>
      </c>
      <c r="B142" s="14" t="s">
        <v>360</v>
      </c>
      <c r="C142" s="75"/>
      <c r="D142" s="75">
        <v>99000</v>
      </c>
      <c r="E142" s="75">
        <f>E143</f>
        <v>99000</v>
      </c>
      <c r="F142" s="21">
        <f t="shared" si="29"/>
        <v>0</v>
      </c>
      <c r="G142" s="21">
        <f t="shared" si="30"/>
        <v>100</v>
      </c>
      <c r="H142" s="75">
        <f>H143</f>
        <v>99000</v>
      </c>
      <c r="I142" s="75">
        <f>I143</f>
        <v>99000</v>
      </c>
      <c r="J142" s="21"/>
      <c r="K142" s="21"/>
      <c r="L142" s="21"/>
      <c r="M142" s="89"/>
    </row>
    <row r="143" spans="1:13" x14ac:dyDescent="0.25">
      <c r="A143" s="7" t="s">
        <v>323</v>
      </c>
      <c r="B143" s="15" t="s">
        <v>361</v>
      </c>
      <c r="C143" s="79"/>
      <c r="D143" s="79"/>
      <c r="E143" s="79">
        <v>99000</v>
      </c>
      <c r="F143" s="21">
        <f t="shared" si="29"/>
        <v>99000</v>
      </c>
      <c r="G143" s="21" t="e">
        <f t="shared" si="30"/>
        <v>#DIV/0!</v>
      </c>
      <c r="H143" s="79">
        <v>99000</v>
      </c>
      <c r="I143" s="79">
        <v>99000</v>
      </c>
      <c r="J143" s="22"/>
      <c r="K143" s="22"/>
      <c r="L143" s="22"/>
      <c r="M143" s="98"/>
    </row>
    <row r="144" spans="1:13" ht="42.75" x14ac:dyDescent="0.25">
      <c r="A144" s="9" t="s">
        <v>358</v>
      </c>
      <c r="B144" s="14" t="s">
        <v>362</v>
      </c>
      <c r="C144" s="75"/>
      <c r="D144" s="75">
        <f>D145</f>
        <v>81000</v>
      </c>
      <c r="E144" s="75">
        <f>E145</f>
        <v>81000</v>
      </c>
      <c r="F144" s="21">
        <f t="shared" si="29"/>
        <v>0</v>
      </c>
      <c r="G144" s="21">
        <f t="shared" si="30"/>
        <v>100</v>
      </c>
      <c r="H144" s="75">
        <f>H145</f>
        <v>81000</v>
      </c>
      <c r="I144" s="75">
        <f>I145</f>
        <v>81000</v>
      </c>
      <c r="J144" s="21"/>
      <c r="K144" s="21"/>
      <c r="L144" s="21"/>
      <c r="M144" s="89"/>
    </row>
    <row r="145" spans="1:13" ht="21.75" x14ac:dyDescent="0.25">
      <c r="A145" s="9" t="s">
        <v>70</v>
      </c>
      <c r="B145" s="14" t="s">
        <v>363</v>
      </c>
      <c r="C145" s="75"/>
      <c r="D145" s="75">
        <v>81000</v>
      </c>
      <c r="E145" s="75">
        <f>E146</f>
        <v>81000</v>
      </c>
      <c r="F145" s="21">
        <f t="shared" si="29"/>
        <v>0</v>
      </c>
      <c r="G145" s="21">
        <f t="shared" si="30"/>
        <v>100</v>
      </c>
      <c r="H145" s="75">
        <f>H146</f>
        <v>81000</v>
      </c>
      <c r="I145" s="75">
        <f>I146</f>
        <v>81000</v>
      </c>
      <c r="J145" s="21"/>
      <c r="K145" s="21"/>
      <c r="L145" s="21"/>
      <c r="M145" s="89"/>
    </row>
    <row r="146" spans="1:13" x14ac:dyDescent="0.25">
      <c r="A146" s="7" t="s">
        <v>323</v>
      </c>
      <c r="B146" s="15" t="s">
        <v>364</v>
      </c>
      <c r="C146" s="79"/>
      <c r="D146" s="79"/>
      <c r="E146" s="79">
        <v>81000</v>
      </c>
      <c r="F146" s="21">
        <f t="shared" si="29"/>
        <v>81000</v>
      </c>
      <c r="G146" s="21" t="e">
        <f t="shared" si="30"/>
        <v>#DIV/0!</v>
      </c>
      <c r="H146" s="79">
        <v>81000</v>
      </c>
      <c r="I146" s="79">
        <v>81000</v>
      </c>
      <c r="J146" s="22"/>
      <c r="K146" s="22"/>
      <c r="L146" s="22"/>
      <c r="M146" s="98"/>
    </row>
    <row r="147" spans="1:13" x14ac:dyDescent="0.25">
      <c r="A147" s="12" t="s">
        <v>88</v>
      </c>
      <c r="B147" s="13" t="s">
        <v>129</v>
      </c>
      <c r="C147" s="78">
        <f>C148</f>
        <v>35000</v>
      </c>
      <c r="D147" s="78">
        <f t="shared" ref="D147:E149" si="31">D148</f>
        <v>0</v>
      </c>
      <c r="E147" s="78">
        <f t="shared" si="31"/>
        <v>0</v>
      </c>
      <c r="F147" s="20">
        <f t="shared" si="17"/>
        <v>0</v>
      </c>
      <c r="G147" s="20" t="e">
        <f t="shared" si="18"/>
        <v>#DIV/0!</v>
      </c>
      <c r="H147" s="78">
        <f t="shared" ref="H147:I149" si="32">H148</f>
        <v>0</v>
      </c>
      <c r="I147" s="78">
        <f t="shared" si="32"/>
        <v>0</v>
      </c>
      <c r="J147" s="20">
        <f t="shared" si="14"/>
        <v>0</v>
      </c>
      <c r="K147" s="20" t="e">
        <f t="shared" si="15"/>
        <v>#DIV/0!</v>
      </c>
      <c r="L147" s="20">
        <f t="shared" si="16"/>
        <v>-35000</v>
      </c>
      <c r="M147" s="95">
        <f t="shared" si="19"/>
        <v>0</v>
      </c>
    </row>
    <row r="148" spans="1:13" x14ac:dyDescent="0.25">
      <c r="A148" s="9" t="s">
        <v>239</v>
      </c>
      <c r="B148" s="14" t="s">
        <v>240</v>
      </c>
      <c r="C148" s="75">
        <f>C149</f>
        <v>35000</v>
      </c>
      <c r="D148" s="75">
        <f t="shared" si="31"/>
        <v>0</v>
      </c>
      <c r="E148" s="75">
        <f t="shared" si="31"/>
        <v>0</v>
      </c>
      <c r="F148" s="21">
        <f t="shared" si="17"/>
        <v>0</v>
      </c>
      <c r="G148" s="21" t="e">
        <f t="shared" si="18"/>
        <v>#DIV/0!</v>
      </c>
      <c r="H148" s="75">
        <f t="shared" si="32"/>
        <v>0</v>
      </c>
      <c r="I148" s="75">
        <f t="shared" si="32"/>
        <v>0</v>
      </c>
      <c r="J148" s="21">
        <f t="shared" si="14"/>
        <v>0</v>
      </c>
      <c r="K148" s="21" t="e">
        <f t="shared" si="15"/>
        <v>#DIV/0!</v>
      </c>
      <c r="L148" s="21">
        <f t="shared" si="16"/>
        <v>-35000</v>
      </c>
      <c r="M148" s="89"/>
    </row>
    <row r="149" spans="1:13" ht="21.75" x14ac:dyDescent="0.25">
      <c r="A149" s="9" t="s">
        <v>241</v>
      </c>
      <c r="B149" s="14" t="s">
        <v>242</v>
      </c>
      <c r="C149" s="75">
        <f>C150</f>
        <v>35000</v>
      </c>
      <c r="D149" s="75">
        <f t="shared" si="31"/>
        <v>0</v>
      </c>
      <c r="E149" s="75">
        <f t="shared" si="31"/>
        <v>0</v>
      </c>
      <c r="F149" s="21">
        <f t="shared" si="17"/>
        <v>0</v>
      </c>
      <c r="G149" s="21" t="e">
        <f t="shared" si="18"/>
        <v>#DIV/0!</v>
      </c>
      <c r="H149" s="75">
        <f t="shared" si="32"/>
        <v>0</v>
      </c>
      <c r="I149" s="75">
        <f t="shared" si="32"/>
        <v>0</v>
      </c>
      <c r="J149" s="21">
        <f t="shared" si="14"/>
        <v>0</v>
      </c>
      <c r="K149" s="21" t="e">
        <f t="shared" si="15"/>
        <v>#DIV/0!</v>
      </c>
      <c r="L149" s="21">
        <f t="shared" si="16"/>
        <v>-35000</v>
      </c>
      <c r="M149" s="89"/>
    </row>
    <row r="150" spans="1:13" ht="21.75" x14ac:dyDescent="0.25">
      <c r="A150" s="9" t="s">
        <v>70</v>
      </c>
      <c r="B150" s="14" t="s">
        <v>243</v>
      </c>
      <c r="C150" s="79">
        <f>C151</f>
        <v>35000</v>
      </c>
      <c r="D150" s="79">
        <v>0</v>
      </c>
      <c r="E150" s="79">
        <f>E151</f>
        <v>0</v>
      </c>
      <c r="F150" s="21">
        <f t="shared" si="17"/>
        <v>0</v>
      </c>
      <c r="G150" s="21" t="e">
        <f t="shared" si="18"/>
        <v>#DIV/0!</v>
      </c>
      <c r="H150" s="79">
        <f>H151</f>
        <v>0</v>
      </c>
      <c r="I150" s="79">
        <f>I151</f>
        <v>0</v>
      </c>
      <c r="J150" s="21">
        <f t="shared" si="14"/>
        <v>0</v>
      </c>
      <c r="K150" s="21" t="e">
        <f t="shared" si="15"/>
        <v>#DIV/0!</v>
      </c>
      <c r="L150" s="21">
        <f t="shared" si="16"/>
        <v>-35000</v>
      </c>
      <c r="M150" s="89"/>
    </row>
    <row r="151" spans="1:13" x14ac:dyDescent="0.25">
      <c r="A151" s="7" t="s">
        <v>68</v>
      </c>
      <c r="B151" s="15" t="s">
        <v>244</v>
      </c>
      <c r="C151" s="79">
        <v>35000</v>
      </c>
      <c r="D151" s="79"/>
      <c r="E151" s="79">
        <v>0</v>
      </c>
      <c r="F151" s="21"/>
      <c r="G151" s="21"/>
      <c r="H151" s="79">
        <v>0</v>
      </c>
      <c r="I151" s="79">
        <v>0</v>
      </c>
      <c r="J151" s="21">
        <f t="shared" si="14"/>
        <v>0</v>
      </c>
      <c r="K151" s="21" t="e">
        <f t="shared" si="15"/>
        <v>#DIV/0!</v>
      </c>
      <c r="L151" s="21">
        <f t="shared" si="16"/>
        <v>-35000</v>
      </c>
      <c r="M151" s="89"/>
    </row>
    <row r="152" spans="1:13" x14ac:dyDescent="0.25">
      <c r="A152" s="82" t="s">
        <v>17</v>
      </c>
      <c r="B152" s="8" t="s">
        <v>130</v>
      </c>
      <c r="C152" s="78">
        <f>C154+C158+C171</f>
        <v>1003237.42</v>
      </c>
      <c r="D152" s="74">
        <f>D154+D158+D171</f>
        <v>940583</v>
      </c>
      <c r="E152" s="74">
        <f>E154+E158+E171</f>
        <v>940583</v>
      </c>
      <c r="F152" s="20">
        <f t="shared" si="17"/>
        <v>0</v>
      </c>
      <c r="G152" s="20">
        <f t="shared" si="18"/>
        <v>100</v>
      </c>
      <c r="H152" s="74">
        <f>H154+H158+H171</f>
        <v>940583</v>
      </c>
      <c r="I152" s="74">
        <f>I154+I158+I171</f>
        <v>940577.95</v>
      </c>
      <c r="J152" s="20">
        <f t="shared" si="14"/>
        <v>-5.0500000000465661</v>
      </c>
      <c r="K152" s="20">
        <f t="shared" si="15"/>
        <v>99.999463098950329</v>
      </c>
      <c r="L152" s="20">
        <f t="shared" si="16"/>
        <v>-62659.470000000088</v>
      </c>
      <c r="M152" s="95">
        <f t="shared" si="19"/>
        <v>93.754273041370396</v>
      </c>
    </row>
    <row r="153" spans="1:13" x14ac:dyDescent="0.25">
      <c r="A153" s="28" t="s">
        <v>289</v>
      </c>
      <c r="B153" s="8"/>
      <c r="C153" s="74">
        <f>C152/C10*100</f>
        <v>8.7172588479342608</v>
      </c>
      <c r="D153" s="74">
        <f>D152/D10*100</f>
        <v>14.507450356662071</v>
      </c>
      <c r="E153" s="74">
        <f>E152/E10*100</f>
        <v>14.507450356662071</v>
      </c>
      <c r="F153" s="20"/>
      <c r="G153" s="20"/>
      <c r="H153" s="74">
        <f>H152/H10*100</f>
        <v>14.507450356662071</v>
      </c>
      <c r="I153" s="74">
        <f>I152/I10*100</f>
        <v>14.52389753903309</v>
      </c>
      <c r="J153" s="21"/>
      <c r="K153" s="21"/>
      <c r="L153" s="21"/>
      <c r="M153" s="89"/>
    </row>
    <row r="154" spans="1:13" x14ac:dyDescent="0.25">
      <c r="A154" s="3" t="s">
        <v>58</v>
      </c>
      <c r="B154" s="8" t="s">
        <v>131</v>
      </c>
      <c r="C154" s="74">
        <f>C155</f>
        <v>23457</v>
      </c>
      <c r="D154" s="74">
        <f>D155</f>
        <v>0</v>
      </c>
      <c r="E154" s="74">
        <f>E155</f>
        <v>0</v>
      </c>
      <c r="F154" s="20">
        <f t="shared" si="17"/>
        <v>0</v>
      </c>
      <c r="G154" s="20" t="e">
        <f t="shared" si="18"/>
        <v>#DIV/0!</v>
      </c>
      <c r="H154" s="74">
        <f t="shared" ref="H154:I156" si="33">H155</f>
        <v>0</v>
      </c>
      <c r="I154" s="74">
        <f t="shared" si="33"/>
        <v>0</v>
      </c>
      <c r="J154" s="20">
        <f t="shared" si="14"/>
        <v>0</v>
      </c>
      <c r="K154" s="20" t="e">
        <f t="shared" si="15"/>
        <v>#DIV/0!</v>
      </c>
      <c r="L154" s="20">
        <f t="shared" si="16"/>
        <v>-23457</v>
      </c>
      <c r="M154" s="95">
        <f t="shared" si="19"/>
        <v>0</v>
      </c>
    </row>
    <row r="155" spans="1:13" ht="32.25" x14ac:dyDescent="0.25">
      <c r="A155" s="6" t="s">
        <v>245</v>
      </c>
      <c r="B155" s="10" t="s">
        <v>246</v>
      </c>
      <c r="C155" s="75">
        <f t="shared" ref="C155:C156" si="34">C156</f>
        <v>23457</v>
      </c>
      <c r="D155" s="77">
        <f>D156</f>
        <v>0</v>
      </c>
      <c r="E155" s="77">
        <f>E156</f>
        <v>0</v>
      </c>
      <c r="F155" s="21">
        <f t="shared" si="17"/>
        <v>0</v>
      </c>
      <c r="G155" s="21" t="e">
        <f t="shared" si="18"/>
        <v>#DIV/0!</v>
      </c>
      <c r="H155" s="77">
        <f t="shared" si="33"/>
        <v>0</v>
      </c>
      <c r="I155" s="77">
        <f t="shared" si="33"/>
        <v>0</v>
      </c>
      <c r="J155" s="21">
        <f t="shared" si="14"/>
        <v>0</v>
      </c>
      <c r="K155" s="21" t="e">
        <f t="shared" si="15"/>
        <v>#DIV/0!</v>
      </c>
      <c r="L155" s="21">
        <f t="shared" si="16"/>
        <v>-23457</v>
      </c>
      <c r="M155" s="89"/>
    </row>
    <row r="156" spans="1:13" ht="21.75" x14ac:dyDescent="0.25">
      <c r="A156" s="9" t="s">
        <v>70</v>
      </c>
      <c r="B156" s="10" t="s">
        <v>247</v>
      </c>
      <c r="C156" s="75">
        <f t="shared" si="34"/>
        <v>23457</v>
      </c>
      <c r="D156" s="77">
        <v>0</v>
      </c>
      <c r="E156" s="77">
        <f>E157</f>
        <v>0</v>
      </c>
      <c r="F156" s="21">
        <f t="shared" si="17"/>
        <v>0</v>
      </c>
      <c r="G156" s="21" t="e">
        <f t="shared" si="18"/>
        <v>#DIV/0!</v>
      </c>
      <c r="H156" s="77">
        <f t="shared" si="33"/>
        <v>0</v>
      </c>
      <c r="I156" s="77">
        <f t="shared" si="33"/>
        <v>0</v>
      </c>
      <c r="J156" s="21">
        <f t="shared" si="14"/>
        <v>0</v>
      </c>
      <c r="K156" s="21" t="e">
        <f t="shared" si="15"/>
        <v>#DIV/0!</v>
      </c>
      <c r="L156" s="21">
        <f t="shared" si="16"/>
        <v>-23457</v>
      </c>
      <c r="M156" s="89"/>
    </row>
    <row r="157" spans="1:13" x14ac:dyDescent="0.25">
      <c r="A157" s="7" t="s">
        <v>71</v>
      </c>
      <c r="B157" s="10" t="s">
        <v>248</v>
      </c>
      <c r="C157" s="75">
        <v>23457</v>
      </c>
      <c r="D157" s="77"/>
      <c r="E157" s="77">
        <v>0</v>
      </c>
      <c r="F157" s="21"/>
      <c r="G157" s="21"/>
      <c r="H157" s="77">
        <v>0</v>
      </c>
      <c r="I157" s="77">
        <v>0</v>
      </c>
      <c r="J157" s="21">
        <f t="shared" si="14"/>
        <v>0</v>
      </c>
      <c r="K157" s="21" t="e">
        <f t="shared" si="15"/>
        <v>#DIV/0!</v>
      </c>
      <c r="L157" s="21">
        <f t="shared" si="16"/>
        <v>-23457</v>
      </c>
      <c r="M157" s="89"/>
    </row>
    <row r="158" spans="1:13" x14ac:dyDescent="0.25">
      <c r="A158" s="12" t="s">
        <v>59</v>
      </c>
      <c r="B158" s="8" t="s">
        <v>132</v>
      </c>
      <c r="C158" s="74">
        <f>C159</f>
        <v>197054.99</v>
      </c>
      <c r="D158" s="74">
        <f>D159</f>
        <v>128660</v>
      </c>
      <c r="E158" s="74">
        <f>E159</f>
        <v>128660</v>
      </c>
      <c r="F158" s="20">
        <f t="shared" si="17"/>
        <v>0</v>
      </c>
      <c r="G158" s="20">
        <f t="shared" si="18"/>
        <v>100</v>
      </c>
      <c r="H158" s="74">
        <f>H159</f>
        <v>128660</v>
      </c>
      <c r="I158" s="74">
        <f>I159</f>
        <v>128659.2</v>
      </c>
      <c r="J158" s="20">
        <f t="shared" si="14"/>
        <v>-0.80000000000291038</v>
      </c>
      <c r="K158" s="20">
        <f t="shared" si="15"/>
        <v>99.999378206124661</v>
      </c>
      <c r="L158" s="20">
        <f t="shared" si="16"/>
        <v>-68395.789999999994</v>
      </c>
      <c r="M158" s="95">
        <f t="shared" si="19"/>
        <v>65.291013437416638</v>
      </c>
    </row>
    <row r="159" spans="1:13" x14ac:dyDescent="0.25">
      <c r="A159" s="9" t="s">
        <v>87</v>
      </c>
      <c r="B159" s="10" t="s">
        <v>249</v>
      </c>
      <c r="C159" s="75">
        <f t="shared" ref="C159" si="35">C160</f>
        <v>197054.99</v>
      </c>
      <c r="D159" s="77">
        <f>D160</f>
        <v>128660</v>
      </c>
      <c r="E159" s="77">
        <f>E160</f>
        <v>128660</v>
      </c>
      <c r="F159" s="21">
        <f t="shared" si="17"/>
        <v>0</v>
      </c>
      <c r="G159" s="21">
        <f t="shared" si="18"/>
        <v>100</v>
      </c>
      <c r="H159" s="77">
        <f>H160</f>
        <v>128660</v>
      </c>
      <c r="I159" s="77">
        <f>I160</f>
        <v>128659.2</v>
      </c>
      <c r="J159" s="21">
        <f t="shared" si="14"/>
        <v>-0.80000000000291038</v>
      </c>
      <c r="K159" s="21">
        <f t="shared" si="15"/>
        <v>99.999378206124661</v>
      </c>
      <c r="L159" s="21">
        <f t="shared" si="16"/>
        <v>-68395.789999999994</v>
      </c>
      <c r="M159" s="89"/>
    </row>
    <row r="160" spans="1:13" ht="21.75" x14ac:dyDescent="0.25">
      <c r="A160" s="9" t="s">
        <v>60</v>
      </c>
      <c r="B160" s="10" t="s">
        <v>250</v>
      </c>
      <c r="C160" s="77">
        <f>C161+C165</f>
        <v>197054.99</v>
      </c>
      <c r="D160" s="77">
        <f>D161+D165+D168</f>
        <v>128660</v>
      </c>
      <c r="E160" s="77">
        <f>E161+E165+E168</f>
        <v>128660</v>
      </c>
      <c r="F160" s="21">
        <f t="shared" si="17"/>
        <v>0</v>
      </c>
      <c r="G160" s="21">
        <f t="shared" si="18"/>
        <v>100</v>
      </c>
      <c r="H160" s="77">
        <f>H161+H165+H168</f>
        <v>128660</v>
      </c>
      <c r="I160" s="77">
        <f>I161+I165+I168</f>
        <v>128659.2</v>
      </c>
      <c r="J160" s="21">
        <f t="shared" si="14"/>
        <v>-0.80000000000291038</v>
      </c>
      <c r="K160" s="21">
        <f t="shared" si="15"/>
        <v>99.999378206124661</v>
      </c>
      <c r="L160" s="21">
        <f t="shared" si="16"/>
        <v>-68395.789999999994</v>
      </c>
      <c r="M160" s="89"/>
    </row>
    <row r="161" spans="1:13" ht="33" customHeight="1" x14ac:dyDescent="0.25">
      <c r="A161" s="9" t="s">
        <v>252</v>
      </c>
      <c r="B161" s="10" t="s">
        <v>251</v>
      </c>
      <c r="C161" s="77">
        <f>C162</f>
        <v>39099.99</v>
      </c>
      <c r="D161" s="77">
        <f>D162</f>
        <v>0</v>
      </c>
      <c r="E161" s="77">
        <f>E162</f>
        <v>0</v>
      </c>
      <c r="F161" s="21">
        <f t="shared" si="17"/>
        <v>0</v>
      </c>
      <c r="G161" s="21" t="e">
        <f t="shared" si="18"/>
        <v>#DIV/0!</v>
      </c>
      <c r="H161" s="77">
        <f>H162</f>
        <v>0</v>
      </c>
      <c r="I161" s="77">
        <f>I162</f>
        <v>0</v>
      </c>
      <c r="J161" s="21">
        <f t="shared" si="14"/>
        <v>0</v>
      </c>
      <c r="K161" s="21" t="e">
        <f t="shared" si="15"/>
        <v>#DIV/0!</v>
      </c>
      <c r="L161" s="21">
        <f t="shared" si="16"/>
        <v>-39099.99</v>
      </c>
      <c r="M161" s="89"/>
    </row>
    <row r="162" spans="1:13" ht="21.75" x14ac:dyDescent="0.25">
      <c r="A162" s="9" t="s">
        <v>70</v>
      </c>
      <c r="B162" s="10" t="s">
        <v>281</v>
      </c>
      <c r="C162" s="77">
        <f>C163+C164</f>
        <v>39099.99</v>
      </c>
      <c r="D162" s="77">
        <f>D163+D164</f>
        <v>0</v>
      </c>
      <c r="E162" s="77">
        <f>E163+E164</f>
        <v>0</v>
      </c>
      <c r="F162" s="21">
        <f t="shared" si="17"/>
        <v>0</v>
      </c>
      <c r="G162" s="21" t="e">
        <f t="shared" si="18"/>
        <v>#DIV/0!</v>
      </c>
      <c r="H162" s="77">
        <f>H163+H164</f>
        <v>0</v>
      </c>
      <c r="I162" s="77">
        <f>I163+I164</f>
        <v>0</v>
      </c>
      <c r="J162" s="21">
        <f t="shared" si="14"/>
        <v>0</v>
      </c>
      <c r="K162" s="21" t="e">
        <f t="shared" si="15"/>
        <v>#DIV/0!</v>
      </c>
      <c r="L162" s="21">
        <f t="shared" si="16"/>
        <v>-39099.99</v>
      </c>
      <c r="M162" s="89"/>
    </row>
    <row r="163" spans="1:13" x14ac:dyDescent="0.25">
      <c r="A163" s="7" t="s">
        <v>15</v>
      </c>
      <c r="B163" s="10" t="s">
        <v>280</v>
      </c>
      <c r="C163" s="75">
        <v>39099.99</v>
      </c>
      <c r="D163" s="77">
        <v>0</v>
      </c>
      <c r="E163" s="77">
        <v>0</v>
      </c>
      <c r="F163" s="21"/>
      <c r="G163" s="21"/>
      <c r="H163" s="77">
        <v>0</v>
      </c>
      <c r="I163" s="77">
        <v>0</v>
      </c>
      <c r="J163" s="21">
        <f t="shared" si="14"/>
        <v>0</v>
      </c>
      <c r="K163" s="21" t="e">
        <f t="shared" si="15"/>
        <v>#DIV/0!</v>
      </c>
      <c r="L163" s="21">
        <f t="shared" si="16"/>
        <v>-39099.99</v>
      </c>
      <c r="M163" s="89"/>
    </row>
    <row r="164" spans="1:13" ht="19.5" x14ac:dyDescent="0.25">
      <c r="A164" s="7" t="s">
        <v>13</v>
      </c>
      <c r="B164" s="10" t="s">
        <v>279</v>
      </c>
      <c r="C164" s="75"/>
      <c r="D164" s="77">
        <v>0</v>
      </c>
      <c r="E164" s="77">
        <v>0</v>
      </c>
      <c r="F164" s="21"/>
      <c r="G164" s="21"/>
      <c r="H164" s="77">
        <v>0</v>
      </c>
      <c r="I164" s="77">
        <v>0</v>
      </c>
      <c r="J164" s="21">
        <f t="shared" si="14"/>
        <v>0</v>
      </c>
      <c r="K164" s="21" t="e">
        <f t="shared" si="15"/>
        <v>#DIV/0!</v>
      </c>
      <c r="L164" s="21">
        <f t="shared" si="16"/>
        <v>0</v>
      </c>
      <c r="M164" s="89"/>
    </row>
    <row r="165" spans="1:13" ht="42.75" x14ac:dyDescent="0.25">
      <c r="A165" s="9" t="s">
        <v>278</v>
      </c>
      <c r="B165" s="10" t="s">
        <v>282</v>
      </c>
      <c r="C165" s="77">
        <f>C166</f>
        <v>157955</v>
      </c>
      <c r="D165" s="77">
        <f>D166</f>
        <v>98000</v>
      </c>
      <c r="E165" s="77">
        <f>E166</f>
        <v>98000</v>
      </c>
      <c r="F165" s="21">
        <f t="shared" si="17"/>
        <v>0</v>
      </c>
      <c r="G165" s="21">
        <f t="shared" si="18"/>
        <v>100</v>
      </c>
      <c r="H165" s="77">
        <f>H166</f>
        <v>98000</v>
      </c>
      <c r="I165" s="77">
        <f>I166</f>
        <v>98000</v>
      </c>
      <c r="J165" s="21">
        <f t="shared" si="14"/>
        <v>0</v>
      </c>
      <c r="K165" s="21">
        <f t="shared" si="15"/>
        <v>100</v>
      </c>
      <c r="L165" s="21">
        <f t="shared" si="16"/>
        <v>-59955</v>
      </c>
      <c r="M165" s="89"/>
    </row>
    <row r="166" spans="1:13" ht="21.75" x14ac:dyDescent="0.25">
      <c r="A166" s="9" t="s">
        <v>70</v>
      </c>
      <c r="B166" s="10" t="s">
        <v>283</v>
      </c>
      <c r="C166" s="77">
        <f>C167</f>
        <v>157955</v>
      </c>
      <c r="D166" s="77">
        <v>98000</v>
      </c>
      <c r="E166" s="77">
        <f>E167</f>
        <v>98000</v>
      </c>
      <c r="F166" s="21">
        <f t="shared" si="17"/>
        <v>0</v>
      </c>
      <c r="G166" s="21">
        <f t="shared" si="18"/>
        <v>100</v>
      </c>
      <c r="H166" s="77">
        <f>H167</f>
        <v>98000</v>
      </c>
      <c r="I166" s="77">
        <f>I167</f>
        <v>98000</v>
      </c>
      <c r="J166" s="21">
        <f t="shared" si="14"/>
        <v>0</v>
      </c>
      <c r="K166" s="21">
        <f t="shared" si="15"/>
        <v>100</v>
      </c>
      <c r="L166" s="21">
        <f t="shared" si="16"/>
        <v>-59955</v>
      </c>
      <c r="M166" s="89"/>
    </row>
    <row r="167" spans="1:13" x14ac:dyDescent="0.25">
      <c r="A167" s="7" t="s">
        <v>68</v>
      </c>
      <c r="B167" s="11" t="s">
        <v>287</v>
      </c>
      <c r="C167" s="79">
        <v>157955</v>
      </c>
      <c r="D167" s="79" t="s">
        <v>391</v>
      </c>
      <c r="E167" s="76">
        <v>98000</v>
      </c>
      <c r="F167" s="22"/>
      <c r="G167" s="22"/>
      <c r="H167" s="76">
        <v>98000</v>
      </c>
      <c r="I167" s="76">
        <v>98000</v>
      </c>
      <c r="J167" s="22">
        <f t="shared" si="14"/>
        <v>0</v>
      </c>
      <c r="K167" s="22">
        <f t="shared" si="15"/>
        <v>100</v>
      </c>
      <c r="L167" s="22">
        <f t="shared" si="16"/>
        <v>-59955</v>
      </c>
      <c r="M167" s="98"/>
    </row>
    <row r="168" spans="1:13" x14ac:dyDescent="0.25">
      <c r="A168" s="9" t="s">
        <v>96</v>
      </c>
      <c r="B168" s="14" t="s">
        <v>367</v>
      </c>
      <c r="C168" s="75">
        <f>C169</f>
        <v>0</v>
      </c>
      <c r="D168" s="77">
        <f>D169</f>
        <v>30660</v>
      </c>
      <c r="E168" s="77">
        <f>E169</f>
        <v>30660</v>
      </c>
      <c r="F168" s="21"/>
      <c r="G168" s="21"/>
      <c r="H168" s="77">
        <f>H169</f>
        <v>30660</v>
      </c>
      <c r="I168" s="77">
        <f>I169</f>
        <v>30659.200000000001</v>
      </c>
      <c r="J168" s="21"/>
      <c r="K168" s="21"/>
      <c r="L168" s="21"/>
      <c r="M168" s="89"/>
    </row>
    <row r="169" spans="1:13" ht="21.75" x14ac:dyDescent="0.25">
      <c r="A169" s="9" t="s">
        <v>70</v>
      </c>
      <c r="B169" s="14" t="s">
        <v>366</v>
      </c>
      <c r="C169" s="75">
        <f>C170</f>
        <v>0</v>
      </c>
      <c r="D169" s="77">
        <v>30660</v>
      </c>
      <c r="E169" s="77">
        <f>E170</f>
        <v>30660</v>
      </c>
      <c r="F169" s="21"/>
      <c r="G169" s="21"/>
      <c r="H169" s="77">
        <f>H170</f>
        <v>30660</v>
      </c>
      <c r="I169" s="77">
        <f>I170</f>
        <v>30659.200000000001</v>
      </c>
      <c r="J169" s="21"/>
      <c r="K169" s="21"/>
      <c r="L169" s="21"/>
      <c r="M169" s="89"/>
    </row>
    <row r="170" spans="1:13" x14ac:dyDescent="0.25">
      <c r="A170" s="7" t="s">
        <v>15</v>
      </c>
      <c r="B170" s="15" t="s">
        <v>365</v>
      </c>
      <c r="C170" s="79">
        <v>0</v>
      </c>
      <c r="D170" s="79" t="s">
        <v>391</v>
      </c>
      <c r="E170" s="76">
        <v>30660</v>
      </c>
      <c r="F170" s="22"/>
      <c r="G170" s="22"/>
      <c r="H170" s="76">
        <v>30660</v>
      </c>
      <c r="I170" s="76">
        <v>30659.200000000001</v>
      </c>
      <c r="J170" s="22"/>
      <c r="K170" s="22"/>
      <c r="L170" s="22"/>
      <c r="M170" s="98"/>
    </row>
    <row r="171" spans="1:13" x14ac:dyDescent="0.25">
      <c r="A171" s="3" t="s">
        <v>19</v>
      </c>
      <c r="B171" s="8" t="s">
        <v>133</v>
      </c>
      <c r="C171" s="74">
        <f>C172+C179+C183</f>
        <v>782725.43</v>
      </c>
      <c r="D171" s="74">
        <f>D172+D179+D183</f>
        <v>811923</v>
      </c>
      <c r="E171" s="74">
        <f>E172+E179+E183</f>
        <v>811923</v>
      </c>
      <c r="F171" s="20">
        <f t="shared" si="17"/>
        <v>0</v>
      </c>
      <c r="G171" s="20">
        <f t="shared" si="18"/>
        <v>100</v>
      </c>
      <c r="H171" s="74">
        <f>H172+H179+H183</f>
        <v>811923</v>
      </c>
      <c r="I171" s="74">
        <f>I172+I179+I183</f>
        <v>811918.75</v>
      </c>
      <c r="J171" s="20">
        <f t="shared" si="14"/>
        <v>-4.25</v>
      </c>
      <c r="K171" s="20">
        <f t="shared" si="15"/>
        <v>99.999476551347854</v>
      </c>
      <c r="L171" s="20">
        <f t="shared" si="16"/>
        <v>29193.319999999949</v>
      </c>
      <c r="M171" s="95">
        <f t="shared" si="19"/>
        <v>103.72970123124784</v>
      </c>
    </row>
    <row r="172" spans="1:13" x14ac:dyDescent="0.25">
      <c r="A172" s="3" t="s">
        <v>20</v>
      </c>
      <c r="B172" s="8" t="s">
        <v>253</v>
      </c>
      <c r="C172" s="78">
        <f>C174</f>
        <v>490935.09</v>
      </c>
      <c r="D172" s="74">
        <f>D173</f>
        <v>425180</v>
      </c>
      <c r="E172" s="74">
        <f>E173</f>
        <v>425180</v>
      </c>
      <c r="F172" s="20">
        <f t="shared" si="17"/>
        <v>0</v>
      </c>
      <c r="G172" s="20">
        <f t="shared" si="18"/>
        <v>100</v>
      </c>
      <c r="H172" s="74">
        <f>H173</f>
        <v>425180</v>
      </c>
      <c r="I172" s="74">
        <f>I173</f>
        <v>425179.96</v>
      </c>
      <c r="J172" s="20">
        <f t="shared" si="14"/>
        <v>-3.9999999979045242E-2</v>
      </c>
      <c r="K172" s="20">
        <f t="shared" si="15"/>
        <v>99.999990592219774</v>
      </c>
      <c r="L172" s="20">
        <f t="shared" si="16"/>
        <v>-65755.13</v>
      </c>
      <c r="M172" s="89"/>
    </row>
    <row r="173" spans="1:13" ht="21.75" x14ac:dyDescent="0.25">
      <c r="A173" s="6" t="s">
        <v>254</v>
      </c>
      <c r="B173" s="10" t="s">
        <v>255</v>
      </c>
      <c r="C173" s="77">
        <f>C174</f>
        <v>490935.09</v>
      </c>
      <c r="D173" s="77">
        <f>D174</f>
        <v>425180</v>
      </c>
      <c r="E173" s="77">
        <f>E174</f>
        <v>425180</v>
      </c>
      <c r="F173" s="21">
        <f t="shared" si="17"/>
        <v>0</v>
      </c>
      <c r="G173" s="21">
        <f t="shared" si="18"/>
        <v>100</v>
      </c>
      <c r="H173" s="77">
        <f>H174</f>
        <v>425180</v>
      </c>
      <c r="I173" s="77">
        <f>I174</f>
        <v>425179.96</v>
      </c>
      <c r="J173" s="21">
        <f t="shared" si="14"/>
        <v>-3.9999999979045242E-2</v>
      </c>
      <c r="K173" s="21">
        <f t="shared" si="15"/>
        <v>99.999990592219774</v>
      </c>
      <c r="L173" s="21">
        <f t="shared" si="16"/>
        <v>-65755.13</v>
      </c>
      <c r="M173" s="89"/>
    </row>
    <row r="174" spans="1:13" ht="21.75" x14ac:dyDescent="0.25">
      <c r="A174" s="9" t="s">
        <v>70</v>
      </c>
      <c r="B174" s="10" t="s">
        <v>256</v>
      </c>
      <c r="C174" s="75">
        <f>SUM(C175:C178)</f>
        <v>490935.09</v>
      </c>
      <c r="D174" s="77">
        <v>425180</v>
      </c>
      <c r="E174" s="77">
        <f>E175+E176+E177+E178</f>
        <v>425180</v>
      </c>
      <c r="F174" s="21">
        <f t="shared" si="17"/>
        <v>0</v>
      </c>
      <c r="G174" s="21">
        <f t="shared" si="18"/>
        <v>100</v>
      </c>
      <c r="H174" s="77">
        <f>H175+H176+H177+H178</f>
        <v>425180</v>
      </c>
      <c r="I174" s="77">
        <f>I175+I176+I177+I178</f>
        <v>425179.96</v>
      </c>
      <c r="J174" s="21">
        <f t="shared" si="14"/>
        <v>-3.9999999979045242E-2</v>
      </c>
      <c r="K174" s="21">
        <f t="shared" si="15"/>
        <v>99.999990592219774</v>
      </c>
      <c r="L174" s="21">
        <f t="shared" si="16"/>
        <v>-65755.13</v>
      </c>
      <c r="M174" s="89"/>
    </row>
    <row r="175" spans="1:13" x14ac:dyDescent="0.25">
      <c r="A175" s="16" t="s">
        <v>369</v>
      </c>
      <c r="B175" s="10" t="s">
        <v>370</v>
      </c>
      <c r="C175" s="75">
        <v>356635.09</v>
      </c>
      <c r="D175" s="75" t="s">
        <v>391</v>
      </c>
      <c r="E175" s="77">
        <v>296580</v>
      </c>
      <c r="F175" s="21"/>
      <c r="G175" s="21"/>
      <c r="H175" s="77">
        <v>296580</v>
      </c>
      <c r="I175" s="77">
        <v>296579.96000000002</v>
      </c>
      <c r="J175" s="21">
        <f t="shared" si="14"/>
        <v>-3.9999999979045242E-2</v>
      </c>
      <c r="K175" s="21">
        <f t="shared" si="15"/>
        <v>99.999986512913893</v>
      </c>
      <c r="L175" s="21">
        <f t="shared" si="16"/>
        <v>-60055.130000000005</v>
      </c>
      <c r="M175" s="89"/>
    </row>
    <row r="176" spans="1:13" x14ac:dyDescent="0.25">
      <c r="A176" s="16" t="s">
        <v>368</v>
      </c>
      <c r="B176" s="14" t="s">
        <v>372</v>
      </c>
      <c r="C176" s="75">
        <v>0</v>
      </c>
      <c r="D176" s="75" t="s">
        <v>391</v>
      </c>
      <c r="E176" s="77">
        <v>1300</v>
      </c>
      <c r="F176" s="21"/>
      <c r="G176" s="21"/>
      <c r="H176" s="77">
        <v>1300</v>
      </c>
      <c r="I176" s="77">
        <v>1300</v>
      </c>
      <c r="J176" s="21"/>
      <c r="K176" s="21"/>
      <c r="L176" s="21"/>
      <c r="M176" s="89"/>
    </row>
    <row r="177" spans="1:13" x14ac:dyDescent="0.25">
      <c r="A177" s="7" t="s">
        <v>15</v>
      </c>
      <c r="B177" s="10" t="s">
        <v>371</v>
      </c>
      <c r="C177" s="75">
        <v>122500</v>
      </c>
      <c r="D177" s="75" t="s">
        <v>391</v>
      </c>
      <c r="E177" s="77">
        <v>109400</v>
      </c>
      <c r="F177" s="21"/>
      <c r="G177" s="21"/>
      <c r="H177" s="77">
        <v>109400</v>
      </c>
      <c r="I177" s="77">
        <v>109400</v>
      </c>
      <c r="J177" s="21">
        <f t="shared" si="14"/>
        <v>0</v>
      </c>
      <c r="K177" s="21">
        <f t="shared" si="15"/>
        <v>100</v>
      </c>
      <c r="L177" s="21">
        <f t="shared" si="16"/>
        <v>-13100</v>
      </c>
      <c r="M177" s="89"/>
    </row>
    <row r="178" spans="1:13" ht="19.5" x14ac:dyDescent="0.25">
      <c r="A178" s="16" t="s">
        <v>13</v>
      </c>
      <c r="B178" s="10" t="s">
        <v>257</v>
      </c>
      <c r="C178" s="75">
        <v>11800</v>
      </c>
      <c r="D178" s="75" t="s">
        <v>391</v>
      </c>
      <c r="E178" s="77">
        <v>17900</v>
      </c>
      <c r="F178" s="21"/>
      <c r="G178" s="21"/>
      <c r="H178" s="77">
        <v>17900</v>
      </c>
      <c r="I178" s="77">
        <v>17900</v>
      </c>
      <c r="J178" s="21">
        <f t="shared" si="14"/>
        <v>0</v>
      </c>
      <c r="K178" s="21">
        <f t="shared" si="15"/>
        <v>100</v>
      </c>
      <c r="L178" s="21">
        <f t="shared" si="16"/>
        <v>6100</v>
      </c>
      <c r="M178" s="89"/>
    </row>
    <row r="179" spans="1:13" x14ac:dyDescent="0.25">
      <c r="A179" s="3" t="s">
        <v>22</v>
      </c>
      <c r="B179" s="8" t="s">
        <v>258</v>
      </c>
      <c r="C179" s="74">
        <f t="shared" ref="C179:C181" si="36">C180</f>
        <v>73487.31</v>
      </c>
      <c r="D179" s="74">
        <f>D180</f>
        <v>194066</v>
      </c>
      <c r="E179" s="74">
        <f>E180</f>
        <v>194066</v>
      </c>
      <c r="F179" s="20">
        <f t="shared" si="17"/>
        <v>0</v>
      </c>
      <c r="G179" s="20">
        <f t="shared" si="18"/>
        <v>100</v>
      </c>
      <c r="H179" s="74">
        <f t="shared" ref="H179:I181" si="37">H180</f>
        <v>194066</v>
      </c>
      <c r="I179" s="74">
        <f t="shared" si="37"/>
        <v>194062.88</v>
      </c>
      <c r="J179" s="20">
        <f t="shared" si="14"/>
        <v>-3.1199999999953434</v>
      </c>
      <c r="K179" s="20">
        <f t="shared" si="15"/>
        <v>99.998392299526969</v>
      </c>
      <c r="L179" s="20">
        <f t="shared" si="16"/>
        <v>120575.57</v>
      </c>
      <c r="M179" s="89"/>
    </row>
    <row r="180" spans="1:13" ht="21.75" x14ac:dyDescent="0.25">
      <c r="A180" s="6" t="s">
        <v>259</v>
      </c>
      <c r="B180" s="10" t="s">
        <v>260</v>
      </c>
      <c r="C180" s="77">
        <f t="shared" si="36"/>
        <v>73487.31</v>
      </c>
      <c r="D180" s="77">
        <f>D181</f>
        <v>194066</v>
      </c>
      <c r="E180" s="77">
        <f>E181</f>
        <v>194066</v>
      </c>
      <c r="F180" s="21">
        <f t="shared" si="17"/>
        <v>0</v>
      </c>
      <c r="G180" s="21">
        <f t="shared" si="18"/>
        <v>100</v>
      </c>
      <c r="H180" s="77">
        <f t="shared" si="37"/>
        <v>194066</v>
      </c>
      <c r="I180" s="77">
        <f t="shared" si="37"/>
        <v>194062.88</v>
      </c>
      <c r="J180" s="21">
        <f t="shared" si="14"/>
        <v>-3.1199999999953434</v>
      </c>
      <c r="K180" s="21">
        <f t="shared" si="15"/>
        <v>99.998392299526969</v>
      </c>
      <c r="L180" s="21">
        <f t="shared" si="16"/>
        <v>120575.57</v>
      </c>
      <c r="M180" s="89"/>
    </row>
    <row r="181" spans="1:13" ht="21.75" x14ac:dyDescent="0.25">
      <c r="A181" s="9" t="s">
        <v>70</v>
      </c>
      <c r="B181" s="10" t="s">
        <v>261</v>
      </c>
      <c r="C181" s="77">
        <f t="shared" si="36"/>
        <v>73487.31</v>
      </c>
      <c r="D181" s="77">
        <v>194066</v>
      </c>
      <c r="E181" s="77">
        <f>E182</f>
        <v>194066</v>
      </c>
      <c r="F181" s="21">
        <f t="shared" si="17"/>
        <v>0</v>
      </c>
      <c r="G181" s="21">
        <f t="shared" si="18"/>
        <v>100</v>
      </c>
      <c r="H181" s="77">
        <f t="shared" si="37"/>
        <v>194066</v>
      </c>
      <c r="I181" s="77">
        <f t="shared" si="37"/>
        <v>194062.88</v>
      </c>
      <c r="J181" s="21">
        <f t="shared" si="14"/>
        <v>-3.1199999999953434</v>
      </c>
      <c r="K181" s="21">
        <f t="shared" si="15"/>
        <v>99.998392299526969</v>
      </c>
      <c r="L181" s="21">
        <f t="shared" si="16"/>
        <v>120575.57</v>
      </c>
      <c r="M181" s="89"/>
    </row>
    <row r="182" spans="1:13" x14ac:dyDescent="0.25">
      <c r="A182" s="16" t="s">
        <v>71</v>
      </c>
      <c r="B182" s="10" t="s">
        <v>262</v>
      </c>
      <c r="C182" s="75">
        <v>73487.31</v>
      </c>
      <c r="D182" s="77"/>
      <c r="E182" s="77">
        <v>194066</v>
      </c>
      <c r="F182" s="21"/>
      <c r="G182" s="21"/>
      <c r="H182" s="77">
        <v>194066</v>
      </c>
      <c r="I182" s="77">
        <v>194062.88</v>
      </c>
      <c r="J182" s="21">
        <f t="shared" si="14"/>
        <v>-3.1199999999953434</v>
      </c>
      <c r="K182" s="21">
        <f t="shared" si="15"/>
        <v>99.998392299526969</v>
      </c>
      <c r="L182" s="21">
        <f t="shared" si="16"/>
        <v>120575.57</v>
      </c>
      <c r="M182" s="89"/>
    </row>
    <row r="183" spans="1:13" x14ac:dyDescent="0.25">
      <c r="A183" s="12" t="s">
        <v>23</v>
      </c>
      <c r="B183" s="8" t="s">
        <v>263</v>
      </c>
      <c r="C183" s="74">
        <f>C187</f>
        <v>218303.03</v>
      </c>
      <c r="D183" s="74">
        <f>D184+D187</f>
        <v>192677</v>
      </c>
      <c r="E183" s="74">
        <f>E184+E187</f>
        <v>192677</v>
      </c>
      <c r="F183" s="20">
        <f t="shared" ref="F183:F195" si="38">E183-D183</f>
        <v>0</v>
      </c>
      <c r="G183" s="20">
        <f t="shared" ref="G183:G195" si="39">E183/D183*100</f>
        <v>100</v>
      </c>
      <c r="H183" s="74">
        <f t="shared" ref="H183:I183" si="40">H184+H187</f>
        <v>192677</v>
      </c>
      <c r="I183" s="74">
        <f t="shared" si="40"/>
        <v>192675.90999999997</v>
      </c>
      <c r="J183" s="20">
        <f t="shared" ref="J183:J201" si="41">I183-H183</f>
        <v>-1.0900000000256114</v>
      </c>
      <c r="K183" s="20">
        <f t="shared" ref="K183:K196" si="42">I183/H183*100</f>
        <v>99.999434286396394</v>
      </c>
      <c r="L183" s="20">
        <f t="shared" ref="L183:L201" si="43">I183-C183</f>
        <v>-25627.120000000024</v>
      </c>
      <c r="M183" s="89"/>
    </row>
    <row r="184" spans="1:13" ht="21.75" x14ac:dyDescent="0.25">
      <c r="A184" s="9" t="s">
        <v>373</v>
      </c>
      <c r="B184" s="14" t="s">
        <v>376</v>
      </c>
      <c r="C184" s="77"/>
      <c r="D184" s="77">
        <f>D185</f>
        <v>96400</v>
      </c>
      <c r="E184" s="77">
        <f>E185</f>
        <v>96400</v>
      </c>
      <c r="F184" s="21"/>
      <c r="G184" s="21"/>
      <c r="H184" s="77">
        <f t="shared" ref="H184:I185" si="44">H185</f>
        <v>96400</v>
      </c>
      <c r="I184" s="77">
        <f t="shared" si="44"/>
        <v>96399.65</v>
      </c>
      <c r="J184" s="21"/>
      <c r="K184" s="21"/>
      <c r="L184" s="21"/>
      <c r="M184" s="89"/>
    </row>
    <row r="185" spans="1:13" ht="21.75" x14ac:dyDescent="0.25">
      <c r="A185" s="9" t="s">
        <v>70</v>
      </c>
      <c r="B185" s="14" t="s">
        <v>375</v>
      </c>
      <c r="C185" s="77"/>
      <c r="D185" s="77">
        <v>96400</v>
      </c>
      <c r="E185" s="77">
        <f>E186</f>
        <v>96400</v>
      </c>
      <c r="F185" s="21"/>
      <c r="G185" s="21"/>
      <c r="H185" s="77">
        <f t="shared" si="44"/>
        <v>96400</v>
      </c>
      <c r="I185" s="77">
        <f t="shared" si="44"/>
        <v>96399.65</v>
      </c>
      <c r="J185" s="21"/>
      <c r="K185" s="21"/>
      <c r="L185" s="21"/>
      <c r="M185" s="89"/>
    </row>
    <row r="186" spans="1:13" x14ac:dyDescent="0.25">
      <c r="A186" s="7" t="s">
        <v>353</v>
      </c>
      <c r="B186" s="15" t="s">
        <v>374</v>
      </c>
      <c r="C186" s="76"/>
      <c r="D186" s="79" t="s">
        <v>391</v>
      </c>
      <c r="E186" s="76">
        <v>96400</v>
      </c>
      <c r="F186" s="22"/>
      <c r="G186" s="22"/>
      <c r="H186" s="76">
        <v>96400</v>
      </c>
      <c r="I186" s="76">
        <v>96399.65</v>
      </c>
      <c r="J186" s="22"/>
      <c r="K186" s="22"/>
      <c r="L186" s="22"/>
      <c r="M186" s="98"/>
    </row>
    <row r="187" spans="1:13" ht="21.75" x14ac:dyDescent="0.25">
      <c r="A187" s="9" t="s">
        <v>264</v>
      </c>
      <c r="B187" s="10" t="s">
        <v>265</v>
      </c>
      <c r="C187" s="77">
        <f>C188</f>
        <v>218303.03</v>
      </c>
      <c r="D187" s="77">
        <f>D188</f>
        <v>96277</v>
      </c>
      <c r="E187" s="77">
        <f>E188</f>
        <v>96277</v>
      </c>
      <c r="F187" s="21">
        <f t="shared" si="38"/>
        <v>0</v>
      </c>
      <c r="G187" s="21">
        <f t="shared" si="39"/>
        <v>100</v>
      </c>
      <c r="H187" s="77">
        <f t="shared" ref="H187:I188" si="45">H188</f>
        <v>96277</v>
      </c>
      <c r="I187" s="77">
        <f t="shared" si="45"/>
        <v>96276.26</v>
      </c>
      <c r="J187" s="21">
        <f t="shared" si="41"/>
        <v>-0.74000000000523869</v>
      </c>
      <c r="K187" s="21">
        <f t="shared" si="42"/>
        <v>99.999231384442794</v>
      </c>
      <c r="L187" s="21">
        <f t="shared" si="43"/>
        <v>-122026.77</v>
      </c>
      <c r="M187" s="89"/>
    </row>
    <row r="188" spans="1:13" ht="21.75" x14ac:dyDescent="0.25">
      <c r="A188" s="6" t="s">
        <v>70</v>
      </c>
      <c r="B188" s="10" t="s">
        <v>266</v>
      </c>
      <c r="C188" s="77">
        <f t="shared" ref="C188" si="46">C189</f>
        <v>218303.03</v>
      </c>
      <c r="D188" s="77">
        <v>96277</v>
      </c>
      <c r="E188" s="77">
        <f>E189</f>
        <v>96277</v>
      </c>
      <c r="F188" s="21">
        <f t="shared" si="38"/>
        <v>0</v>
      </c>
      <c r="G188" s="21">
        <f t="shared" si="39"/>
        <v>100</v>
      </c>
      <c r="H188" s="77">
        <f t="shared" si="45"/>
        <v>96277</v>
      </c>
      <c r="I188" s="77">
        <f t="shared" si="45"/>
        <v>96276.26</v>
      </c>
      <c r="J188" s="21">
        <f t="shared" si="41"/>
        <v>-0.74000000000523869</v>
      </c>
      <c r="K188" s="21">
        <f t="shared" si="42"/>
        <v>99.999231384442794</v>
      </c>
      <c r="L188" s="21">
        <f t="shared" si="43"/>
        <v>-122026.77</v>
      </c>
      <c r="M188" s="89"/>
    </row>
    <row r="189" spans="1:13" x14ac:dyDescent="0.25">
      <c r="A189" s="16" t="s">
        <v>71</v>
      </c>
      <c r="B189" s="11" t="s">
        <v>267</v>
      </c>
      <c r="C189" s="22">
        <v>218303.03</v>
      </c>
      <c r="D189" s="76"/>
      <c r="E189" s="76">
        <v>96277</v>
      </c>
      <c r="F189" s="21"/>
      <c r="G189" s="21"/>
      <c r="H189" s="76">
        <v>96277</v>
      </c>
      <c r="I189" s="76">
        <v>96276.26</v>
      </c>
      <c r="J189" s="21">
        <f t="shared" si="41"/>
        <v>-0.74000000000523869</v>
      </c>
      <c r="K189" s="21">
        <f t="shared" si="42"/>
        <v>99.999231384442794</v>
      </c>
      <c r="L189" s="21">
        <f t="shared" si="43"/>
        <v>-122026.77</v>
      </c>
      <c r="M189" s="89"/>
    </row>
    <row r="190" spans="1:13" x14ac:dyDescent="0.25">
      <c r="A190" s="82" t="s">
        <v>97</v>
      </c>
      <c r="B190" s="8" t="s">
        <v>98</v>
      </c>
      <c r="C190" s="20">
        <f>C192</f>
        <v>15624</v>
      </c>
      <c r="D190" s="74">
        <f>D192+D197</f>
        <v>82263</v>
      </c>
      <c r="E190" s="74">
        <f>E192+E197</f>
        <v>82263</v>
      </c>
      <c r="F190" s="20">
        <f t="shared" si="38"/>
        <v>0</v>
      </c>
      <c r="G190" s="20">
        <f t="shared" si="39"/>
        <v>100</v>
      </c>
      <c r="H190" s="74">
        <f>H192+H197</f>
        <v>82263</v>
      </c>
      <c r="I190" s="74">
        <f>I192+I197</f>
        <v>82263</v>
      </c>
      <c r="J190" s="20">
        <f t="shared" si="41"/>
        <v>0</v>
      </c>
      <c r="K190" s="20">
        <f t="shared" si="42"/>
        <v>100</v>
      </c>
      <c r="L190" s="20">
        <f t="shared" si="43"/>
        <v>66639</v>
      </c>
      <c r="M190" s="95">
        <f t="shared" ref="M190" si="47">I190/C190*100</f>
        <v>526.51689708141328</v>
      </c>
    </row>
    <row r="191" spans="1:13" x14ac:dyDescent="0.25">
      <c r="A191" s="28" t="s">
        <v>289</v>
      </c>
      <c r="B191" s="8"/>
      <c r="C191" s="74">
        <f>C190/C10*100</f>
        <v>0.1357589435211905</v>
      </c>
      <c r="D191" s="74">
        <f>D190/D10*100</f>
        <v>1.2688156055234807</v>
      </c>
      <c r="E191" s="74">
        <f>E190/E10*100</f>
        <v>1.2688156055234807</v>
      </c>
      <c r="F191" s="20"/>
      <c r="G191" s="20"/>
      <c r="H191" s="74">
        <f>H190/H10*100</f>
        <v>1.2688156055234807</v>
      </c>
      <c r="I191" s="74">
        <f>I190/I10*100</f>
        <v>1.2702608893324356</v>
      </c>
      <c r="J191" s="21"/>
      <c r="K191" s="21"/>
      <c r="L191" s="21"/>
      <c r="M191" s="89"/>
    </row>
    <row r="192" spans="1:13" x14ac:dyDescent="0.25">
      <c r="A192" s="6" t="s">
        <v>99</v>
      </c>
      <c r="B192" s="10" t="s">
        <v>100</v>
      </c>
      <c r="C192" s="22">
        <f t="shared" ref="C192:C195" si="48">C193</f>
        <v>15624</v>
      </c>
      <c r="D192" s="77">
        <f t="shared" ref="D192:E194" si="49">D193</f>
        <v>10000</v>
      </c>
      <c r="E192" s="77">
        <f t="shared" si="49"/>
        <v>10000</v>
      </c>
      <c r="F192" s="21">
        <f t="shared" si="38"/>
        <v>0</v>
      </c>
      <c r="G192" s="21">
        <f t="shared" si="39"/>
        <v>100</v>
      </c>
      <c r="H192" s="77">
        <f t="shared" ref="H192:I194" si="50">H193</f>
        <v>10000</v>
      </c>
      <c r="I192" s="77">
        <f t="shared" si="50"/>
        <v>10000</v>
      </c>
      <c r="J192" s="21">
        <f t="shared" si="41"/>
        <v>0</v>
      </c>
      <c r="K192" s="21">
        <f t="shared" si="42"/>
        <v>100</v>
      </c>
      <c r="L192" s="21">
        <f t="shared" si="43"/>
        <v>-5624</v>
      </c>
      <c r="M192" s="89"/>
    </row>
    <row r="193" spans="1:13" ht="32.25" x14ac:dyDescent="0.25">
      <c r="A193" s="6" t="s">
        <v>196</v>
      </c>
      <c r="B193" s="10" t="s">
        <v>268</v>
      </c>
      <c r="C193" s="22">
        <f t="shared" si="48"/>
        <v>15624</v>
      </c>
      <c r="D193" s="77">
        <f t="shared" si="49"/>
        <v>10000</v>
      </c>
      <c r="E193" s="77">
        <f t="shared" si="49"/>
        <v>10000</v>
      </c>
      <c r="F193" s="21">
        <f t="shared" si="38"/>
        <v>0</v>
      </c>
      <c r="G193" s="21">
        <f t="shared" si="39"/>
        <v>100</v>
      </c>
      <c r="H193" s="77">
        <f t="shared" si="50"/>
        <v>10000</v>
      </c>
      <c r="I193" s="77">
        <f t="shared" si="50"/>
        <v>10000</v>
      </c>
      <c r="J193" s="21">
        <f t="shared" si="41"/>
        <v>0</v>
      </c>
      <c r="K193" s="21">
        <f t="shared" si="42"/>
        <v>100</v>
      </c>
      <c r="L193" s="21">
        <f t="shared" si="43"/>
        <v>-5624</v>
      </c>
      <c r="M193" s="89"/>
    </row>
    <row r="194" spans="1:13" ht="26.25" customHeight="1" x14ac:dyDescent="0.25">
      <c r="A194" s="6" t="s">
        <v>269</v>
      </c>
      <c r="B194" s="10" t="s">
        <v>270</v>
      </c>
      <c r="C194" s="22">
        <f t="shared" si="48"/>
        <v>15624</v>
      </c>
      <c r="D194" s="77">
        <f t="shared" si="49"/>
        <v>10000</v>
      </c>
      <c r="E194" s="77">
        <f t="shared" si="49"/>
        <v>10000</v>
      </c>
      <c r="F194" s="21">
        <f t="shared" si="38"/>
        <v>0</v>
      </c>
      <c r="G194" s="21">
        <f t="shared" si="39"/>
        <v>100</v>
      </c>
      <c r="H194" s="77">
        <f t="shared" si="50"/>
        <v>10000</v>
      </c>
      <c r="I194" s="77">
        <f t="shared" si="50"/>
        <v>10000</v>
      </c>
      <c r="J194" s="21">
        <f t="shared" si="41"/>
        <v>0</v>
      </c>
      <c r="K194" s="21">
        <f t="shared" si="42"/>
        <v>100</v>
      </c>
      <c r="L194" s="21">
        <f t="shared" si="43"/>
        <v>-5624</v>
      </c>
      <c r="M194" s="89"/>
    </row>
    <row r="195" spans="1:13" ht="26.25" customHeight="1" x14ac:dyDescent="0.25">
      <c r="A195" s="6" t="s">
        <v>70</v>
      </c>
      <c r="B195" s="10" t="s">
        <v>271</v>
      </c>
      <c r="C195" s="22">
        <f t="shared" si="48"/>
        <v>15624</v>
      </c>
      <c r="D195" s="75">
        <v>10000</v>
      </c>
      <c r="E195" s="77">
        <f>E196</f>
        <v>10000</v>
      </c>
      <c r="F195" s="21">
        <f t="shared" si="38"/>
        <v>0</v>
      </c>
      <c r="G195" s="21">
        <f t="shared" si="39"/>
        <v>100</v>
      </c>
      <c r="H195" s="77">
        <f>H196</f>
        <v>10000</v>
      </c>
      <c r="I195" s="77">
        <f>I196</f>
        <v>10000</v>
      </c>
      <c r="J195" s="21">
        <f t="shared" si="41"/>
        <v>0</v>
      </c>
      <c r="K195" s="21">
        <f t="shared" si="42"/>
        <v>100</v>
      </c>
      <c r="L195" s="21">
        <f t="shared" si="43"/>
        <v>-5624</v>
      </c>
      <c r="M195" s="89"/>
    </row>
    <row r="196" spans="1:13" ht="20.25" customHeight="1" x14ac:dyDescent="0.25">
      <c r="A196" s="80" t="s">
        <v>13</v>
      </c>
      <c r="B196" s="10" t="s">
        <v>377</v>
      </c>
      <c r="C196" s="22">
        <v>15624</v>
      </c>
      <c r="D196" s="75" t="s">
        <v>391</v>
      </c>
      <c r="E196" s="77">
        <v>10000</v>
      </c>
      <c r="F196" s="21"/>
      <c r="G196" s="21"/>
      <c r="H196" s="77">
        <v>10000</v>
      </c>
      <c r="I196" s="77">
        <v>10000</v>
      </c>
      <c r="J196" s="21">
        <f t="shared" si="41"/>
        <v>0</v>
      </c>
      <c r="K196" s="21">
        <f t="shared" si="42"/>
        <v>100</v>
      </c>
      <c r="L196" s="21">
        <f t="shared" si="43"/>
        <v>-5624</v>
      </c>
      <c r="M196" s="89"/>
    </row>
    <row r="197" spans="1:13" ht="20.25" customHeight="1" x14ac:dyDescent="0.25">
      <c r="A197" s="6" t="s">
        <v>269</v>
      </c>
      <c r="B197" s="10" t="s">
        <v>270</v>
      </c>
      <c r="C197" s="77">
        <f>C198</f>
        <v>72263</v>
      </c>
      <c r="D197" s="77">
        <f>D198</f>
        <v>72263</v>
      </c>
      <c r="E197" s="77">
        <f>E198</f>
        <v>72263</v>
      </c>
      <c r="F197" s="21"/>
      <c r="G197" s="21"/>
      <c r="H197" s="77">
        <f>H198</f>
        <v>72263</v>
      </c>
      <c r="I197" s="77">
        <f>I198</f>
        <v>72263</v>
      </c>
      <c r="J197" s="21"/>
      <c r="K197" s="21"/>
      <c r="L197" s="21"/>
      <c r="M197" s="89"/>
    </row>
    <row r="198" spans="1:13" ht="20.25" customHeight="1" x14ac:dyDescent="0.25">
      <c r="A198" s="6" t="s">
        <v>70</v>
      </c>
      <c r="B198" s="10" t="s">
        <v>271</v>
      </c>
      <c r="C198" s="77">
        <f>C199+C200</f>
        <v>72263</v>
      </c>
      <c r="D198" s="77">
        <v>72263</v>
      </c>
      <c r="E198" s="77">
        <f>E199+E200</f>
        <v>72263</v>
      </c>
      <c r="F198" s="21"/>
      <c r="G198" s="21"/>
      <c r="H198" s="77">
        <f>H199+H200</f>
        <v>72263</v>
      </c>
      <c r="I198" s="77">
        <f>I199+I200</f>
        <v>72263</v>
      </c>
      <c r="J198" s="21"/>
      <c r="K198" s="21"/>
      <c r="L198" s="21"/>
      <c r="M198" s="89"/>
    </row>
    <row r="199" spans="1:13" ht="20.25" customHeight="1" x14ac:dyDescent="0.25">
      <c r="A199" s="99" t="s">
        <v>378</v>
      </c>
      <c r="B199" s="99" t="s">
        <v>379</v>
      </c>
      <c r="C199" s="76">
        <v>13020</v>
      </c>
      <c r="D199" s="76"/>
      <c r="E199" s="76">
        <v>13020</v>
      </c>
      <c r="F199" s="22"/>
      <c r="G199" s="22"/>
      <c r="H199" s="76">
        <v>13020</v>
      </c>
      <c r="I199" s="76">
        <v>13020</v>
      </c>
      <c r="J199" s="22"/>
      <c r="K199" s="22"/>
      <c r="L199" s="22"/>
      <c r="M199" s="97"/>
    </row>
    <row r="200" spans="1:13" ht="20.25" customHeight="1" x14ac:dyDescent="0.25">
      <c r="A200" s="80" t="s">
        <v>13</v>
      </c>
      <c r="B200" s="11" t="s">
        <v>377</v>
      </c>
      <c r="C200" s="76">
        <v>59243</v>
      </c>
      <c r="D200" s="76"/>
      <c r="E200" s="76">
        <v>59243</v>
      </c>
      <c r="F200" s="22"/>
      <c r="G200" s="22"/>
      <c r="H200" s="76">
        <v>59243</v>
      </c>
      <c r="I200" s="76">
        <v>59243</v>
      </c>
      <c r="J200" s="22"/>
      <c r="K200" s="22"/>
      <c r="L200" s="22"/>
      <c r="M200" s="97"/>
    </row>
    <row r="201" spans="1:13" ht="14.25" customHeight="1" x14ac:dyDescent="0.25">
      <c r="A201" s="27" t="s">
        <v>380</v>
      </c>
      <c r="B201" s="8" t="s">
        <v>381</v>
      </c>
      <c r="C201" s="23">
        <v>0</v>
      </c>
      <c r="D201" s="74">
        <f t="shared" ref="D201:E203" si="51">D202</f>
        <v>41080</v>
      </c>
      <c r="E201" s="74">
        <f t="shared" si="51"/>
        <v>41080</v>
      </c>
      <c r="F201" s="20"/>
      <c r="G201" s="20"/>
      <c r="H201" s="74">
        <f t="shared" ref="H201:I203" si="52">H202</f>
        <v>41080</v>
      </c>
      <c r="I201" s="74">
        <f t="shared" si="52"/>
        <v>41080</v>
      </c>
      <c r="J201" s="20">
        <f t="shared" si="41"/>
        <v>0</v>
      </c>
      <c r="K201" s="20"/>
      <c r="L201" s="20">
        <f t="shared" si="43"/>
        <v>41080</v>
      </c>
      <c r="M201" s="95"/>
    </row>
    <row r="202" spans="1:13" ht="22.5" customHeight="1" x14ac:dyDescent="0.25">
      <c r="A202" s="81" t="s">
        <v>314</v>
      </c>
      <c r="B202" s="87" t="s">
        <v>390</v>
      </c>
      <c r="C202" s="84">
        <v>0</v>
      </c>
      <c r="D202" s="83">
        <f t="shared" si="51"/>
        <v>41080</v>
      </c>
      <c r="E202" s="83">
        <f t="shared" si="51"/>
        <v>41080</v>
      </c>
      <c r="F202" s="18"/>
      <c r="G202" s="18"/>
      <c r="H202" s="83">
        <f t="shared" si="52"/>
        <v>41080</v>
      </c>
      <c r="I202" s="83">
        <f t="shared" si="52"/>
        <v>41080</v>
      </c>
      <c r="J202" s="18"/>
      <c r="K202" s="18"/>
      <c r="L202" s="18"/>
      <c r="M202" s="100"/>
    </row>
    <row r="203" spans="1:13" ht="43.5" customHeight="1" x14ac:dyDescent="0.25">
      <c r="A203" s="81" t="s">
        <v>382</v>
      </c>
      <c r="B203" s="87" t="s">
        <v>389</v>
      </c>
      <c r="C203" s="84">
        <v>0</v>
      </c>
      <c r="D203" s="83">
        <f t="shared" si="51"/>
        <v>41080</v>
      </c>
      <c r="E203" s="83">
        <f t="shared" si="51"/>
        <v>41080</v>
      </c>
      <c r="F203" s="18"/>
      <c r="G203" s="18"/>
      <c r="H203" s="83">
        <f t="shared" si="52"/>
        <v>41080</v>
      </c>
      <c r="I203" s="83">
        <f t="shared" si="52"/>
        <v>41080</v>
      </c>
      <c r="J203" s="18"/>
      <c r="K203" s="18"/>
      <c r="L203" s="18"/>
      <c r="M203" s="100"/>
    </row>
    <row r="204" spans="1:13" ht="25.5" customHeight="1" x14ac:dyDescent="0.25">
      <c r="A204" s="81" t="s">
        <v>383</v>
      </c>
      <c r="B204" s="87" t="s">
        <v>388</v>
      </c>
      <c r="C204" s="84">
        <v>0</v>
      </c>
      <c r="D204" s="83">
        <f>D205+D207</f>
        <v>41080</v>
      </c>
      <c r="E204" s="83">
        <f>E205+E207</f>
        <v>41080</v>
      </c>
      <c r="F204" s="18"/>
      <c r="G204" s="18"/>
      <c r="H204" s="83">
        <f>H205+H207</f>
        <v>41080</v>
      </c>
      <c r="I204" s="83">
        <f>I205+I207</f>
        <v>41080</v>
      </c>
      <c r="J204" s="18"/>
      <c r="K204" s="18"/>
      <c r="L204" s="18"/>
      <c r="M204" s="100"/>
    </row>
    <row r="205" spans="1:13" ht="22.5" customHeight="1" x14ac:dyDescent="0.25">
      <c r="A205" s="81" t="s">
        <v>70</v>
      </c>
      <c r="B205" s="87" t="s">
        <v>387</v>
      </c>
      <c r="C205" s="84">
        <v>0</v>
      </c>
      <c r="D205" s="83">
        <v>35270</v>
      </c>
      <c r="E205" s="83">
        <f>E206</f>
        <v>35270</v>
      </c>
      <c r="F205" s="18"/>
      <c r="G205" s="18"/>
      <c r="H205" s="83">
        <f>H206</f>
        <v>35270</v>
      </c>
      <c r="I205" s="83">
        <f>I206</f>
        <v>35270</v>
      </c>
      <c r="J205" s="18"/>
      <c r="K205" s="18"/>
      <c r="L205" s="18"/>
      <c r="M205" s="100"/>
    </row>
    <row r="206" spans="1:13" ht="20.25" customHeight="1" x14ac:dyDescent="0.25">
      <c r="A206" s="80" t="s">
        <v>13</v>
      </c>
      <c r="B206" s="86" t="s">
        <v>386</v>
      </c>
      <c r="C206" s="84">
        <v>0</v>
      </c>
      <c r="D206" s="85"/>
      <c r="E206" s="85">
        <v>35270</v>
      </c>
      <c r="F206" s="84"/>
      <c r="G206" s="84"/>
      <c r="H206" s="85">
        <v>35270</v>
      </c>
      <c r="I206" s="85">
        <v>35270</v>
      </c>
      <c r="J206" s="84"/>
      <c r="K206" s="84"/>
      <c r="L206" s="84"/>
      <c r="M206" s="101"/>
    </row>
    <row r="207" spans="1:13" ht="14.25" customHeight="1" x14ac:dyDescent="0.25">
      <c r="A207" s="81" t="s">
        <v>341</v>
      </c>
      <c r="B207" s="87" t="s">
        <v>385</v>
      </c>
      <c r="C207" s="84">
        <v>0</v>
      </c>
      <c r="D207" s="83">
        <v>5810</v>
      </c>
      <c r="E207" s="83">
        <f>E208</f>
        <v>5810</v>
      </c>
      <c r="F207" s="18"/>
      <c r="G207" s="18"/>
      <c r="H207" s="83">
        <f>H208</f>
        <v>5810</v>
      </c>
      <c r="I207" s="83">
        <f>I208</f>
        <v>5810</v>
      </c>
      <c r="J207" s="18"/>
      <c r="K207" s="18"/>
      <c r="L207" s="18"/>
      <c r="M207" s="100"/>
    </row>
    <row r="208" spans="1:13" ht="14.25" customHeight="1" x14ac:dyDescent="0.25">
      <c r="A208" s="80" t="s">
        <v>73</v>
      </c>
      <c r="B208" s="86" t="s">
        <v>384</v>
      </c>
      <c r="C208" s="84">
        <v>0</v>
      </c>
      <c r="D208" s="85"/>
      <c r="E208" s="85">
        <v>5810</v>
      </c>
      <c r="F208" s="84"/>
      <c r="G208" s="84"/>
      <c r="H208" s="85">
        <v>5810</v>
      </c>
      <c r="I208" s="85">
        <v>5810</v>
      </c>
      <c r="J208" s="84"/>
      <c r="K208" s="84"/>
      <c r="L208" s="84"/>
      <c r="M208" s="101"/>
    </row>
    <row r="210" spans="1:12" x14ac:dyDescent="0.25">
      <c r="A210" s="102" t="s">
        <v>95</v>
      </c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</row>
    <row r="211" spans="1:12" x14ac:dyDescent="0.25">
      <c r="A211" s="102" t="s">
        <v>27</v>
      </c>
      <c r="B211" s="102"/>
      <c r="C211" s="102"/>
      <c r="D211" s="102"/>
      <c r="E211" s="102"/>
      <c r="F211" s="102"/>
      <c r="G211" s="102"/>
      <c r="H211" s="102"/>
      <c r="I211" s="102"/>
      <c r="J211" s="102"/>
      <c r="K211" s="102" t="s">
        <v>28</v>
      </c>
      <c r="L211" s="102"/>
    </row>
    <row r="213" spans="1:12" x14ac:dyDescent="0.25">
      <c r="A213" s="102" t="s">
        <v>89</v>
      </c>
    </row>
    <row r="214" spans="1:12" x14ac:dyDescent="0.25">
      <c r="A214" s="102" t="s">
        <v>27</v>
      </c>
      <c r="K214" s="102" t="s">
        <v>305</v>
      </c>
    </row>
  </sheetData>
  <mergeCells count="17">
    <mergeCell ref="J6:K6"/>
    <mergeCell ref="L6:M6"/>
    <mergeCell ref="A1:M1"/>
    <mergeCell ref="A2:M2"/>
    <mergeCell ref="A3:M3"/>
    <mergeCell ref="A4:M4"/>
    <mergeCell ref="A5:A8"/>
    <mergeCell ref="B5:B8"/>
    <mergeCell ref="D5:E6"/>
    <mergeCell ref="D7:D8"/>
    <mergeCell ref="E7:E8"/>
    <mergeCell ref="C5:C8"/>
    <mergeCell ref="F5:G5"/>
    <mergeCell ref="F6:G6"/>
    <mergeCell ref="H5:H8"/>
    <mergeCell ref="I5:I8"/>
    <mergeCell ref="J5:M5"/>
  </mergeCells>
  <pageMargins left="0.31496062992125984" right="0.11811023622047245" top="0.35433070866141736" bottom="0.15748031496062992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2016-03-17T01:41:01Z</dcterms:modified>
</cp:coreProperties>
</file>